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R:\USI\V\_ALL\_IT-Verfahren\71-2026-IT Personaleinsatzplanung\3 - 1. Phase Teilnahmewettbewerb\3.1 - Vergabeunterlagen\in Bearbeitung\fertig bearbeitet\"/>
    </mc:Choice>
  </mc:AlternateContent>
  <xr:revisionPtr revIDLastSave="0" documentId="8_{D9130C8A-348D-4014-876C-B657B084C8EA}" xr6:coauthVersionLast="47" xr6:coauthVersionMax="47" xr10:uidLastSave="{00000000-0000-0000-0000-000000000000}"/>
  <bookViews>
    <workbookView xWindow="-108" yWindow="-108" windowWidth="23256" windowHeight="12456" xr2:uid="{00000000-000D-0000-FFFF-FFFF00000000}"/>
  </bookViews>
  <sheets>
    <sheet name="Allgemeine Hinweise" sheetId="3" r:id="rId1"/>
    <sheet name="Eignungskriterien" sheetId="1" r:id="rId2"/>
    <sheet name="Referenzkriterien" sheetId="4" r:id="rId3"/>
  </sheets>
  <externalReferences>
    <externalReference r:id="rId4"/>
  </externalReferences>
  <definedNames>
    <definedName name="_xlnm._FilterDatabase" localSheetId="1" hidden="1">Eignungskriterien!$A$2:$I$19</definedName>
    <definedName name="MmExcelLinker_8098CCAE_F91C_4316_80A6_FD85A3A5984A">B.2.1.-'[1]B.2.7'!$C$164:$F$166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 i="4" l="1"/>
  <c r="J8" i="1"/>
  <c r="I8" i="1"/>
  <c r="G19" i="1"/>
  <c r="G18" i="1"/>
  <c r="G13" i="1"/>
  <c r="G11" i="1"/>
  <c r="G8" i="1"/>
  <c r="G22" i="1" l="1"/>
</calcChain>
</file>

<file path=xl/sharedStrings.xml><?xml version="1.0" encoding="utf-8"?>
<sst xmlns="http://schemas.openxmlformats.org/spreadsheetml/2006/main" count="159" uniqueCount="88">
  <si>
    <t xml:space="preserve">lfd-Nr. </t>
  </si>
  <si>
    <t>Anforderungen</t>
  </si>
  <si>
    <t>Kriterienart
A= Ausschlusskriterium
B= Bewertungskriterium</t>
  </si>
  <si>
    <t>Bewertungsmaßstab
B-Kriterien</t>
  </si>
  <si>
    <t>Gewichtungs-faktor
1-3</t>
  </si>
  <si>
    <t>erreichte Punkte</t>
  </si>
  <si>
    <t>1. Wirtschaftliche und finanzielle Leistungsfähigkeit</t>
  </si>
  <si>
    <t>1.1</t>
  </si>
  <si>
    <t>B</t>
  </si>
  <si>
    <t>3</t>
  </si>
  <si>
    <t>1.2</t>
  </si>
  <si>
    <t>2. Technische und berufliche Leistungsfähigkeit</t>
  </si>
  <si>
    <t>2.1</t>
  </si>
  <si>
    <t>A</t>
  </si>
  <si>
    <t xml:space="preserve"> </t>
  </si>
  <si>
    <t>2.2</t>
  </si>
  <si>
    <t>2.3</t>
  </si>
  <si>
    <t>2.4</t>
  </si>
  <si>
    <t>2.5</t>
  </si>
  <si>
    <t>2.6</t>
  </si>
  <si>
    <t>Nein</t>
  </si>
  <si>
    <t>Gesamtpunktzahl Eignung</t>
  </si>
  <si>
    <t>2.7</t>
  </si>
  <si>
    <t>1.1.1</t>
  </si>
  <si>
    <t>1.1.2</t>
  </si>
  <si>
    <t>1.1.3</t>
  </si>
  <si>
    <t>letztes abgeschlossenes Geschäftsjahr mit Jahresabschluss</t>
  </si>
  <si>
    <t>vorletztes abgeschlossenes Geschäftsjahr mit Jahresabschluss</t>
  </si>
  <si>
    <t>vorvorletztes abgeschlossenes Geschäftsjahr mit Jahresabschluss</t>
  </si>
  <si>
    <t xml:space="preserve">Antwort des Bewerbers zu den A-Kriterien
ja/nein
 </t>
  </si>
  <si>
    <t xml:space="preserve">  5 Punkte:  2-3 Referenzkunden
10 Punkte:  4-5 Referenzkunden
15 Punkte:  mehr als 5 Referenzkunden</t>
  </si>
  <si>
    <t xml:space="preserve">  5 Punkte:  2000 - 3000 überlassene Lizenzen
10 Punkte:  &gt; 3000 - 4000 überlassene Lizenzen
15 Punkte:  &gt; 4000 überlassene Lizenzen</t>
  </si>
  <si>
    <t>5 Punkte: mindestens 20 % der Mitarbeiter
10 Punkte: mindestens 25 % der Mitarbeiter
15 Punkte: mindestens 30 % der Mitarbeiter</t>
  </si>
  <si>
    <t xml:space="preserve">Über welche Sprachniveaustufe der deutschen Sprache gem. den Niveaustufen des Gemeinsamen Europäischen Referenzrahmens für Sprachen verfügen die von Ihrem Unternehmen im Bereich des Supports und der Schulungen eingesetzten Mitarbeiter, welche im Zusammenhang mit der Leistungserbringung während der Vertragslaufzeit durchgängig eingesetzt werden sollen? </t>
  </si>
  <si>
    <r>
      <rPr>
        <b/>
        <sz val="10"/>
        <color theme="1"/>
        <rFont val="Arial"/>
        <family val="2"/>
      </rPr>
      <t>A</t>
    </r>
    <r>
      <rPr>
        <sz val="10"/>
        <color theme="1"/>
        <rFont val="Arial"/>
        <family val="2"/>
      </rPr>
      <t>-Kriterien sind Ausschlussfragen bzw. Mindestanforderungen. Wird ein solches Kriterium nicht erfüllt, führt dies zum Ausschluss des Teilnahmeantrages des Bewerbers bzw. der Bewerbergemeinschaft vom weiteren Verfahren.</t>
    </r>
  </si>
  <si>
    <t>II. Kriterienarten</t>
  </si>
  <si>
    <r>
      <rPr>
        <sz val="10"/>
        <rFont val="Arial"/>
        <family val="2"/>
      </rPr>
      <t xml:space="preserve">5) Bei den anzugebenenen </t>
    </r>
    <r>
      <rPr>
        <b/>
        <sz val="10"/>
        <rFont val="Arial"/>
        <family val="2"/>
      </rPr>
      <t>Umsätzen</t>
    </r>
    <r>
      <rPr>
        <sz val="10"/>
        <rFont val="Arial"/>
        <family val="2"/>
      </rPr>
      <t xml:space="preserve"> im Kriterium 1 handelt es sich um den spezifischen Jahresumsatz eines abgeschlossenen (geprüften) Geschäftsjahres. Das Geschäftsjahr muss nicht mit dem Kalenderjahr übereinstimmen. Die Angaben sind für die letzten 3 Geschäftsjahre vorzunehmen, für die Jahresabschlüsse gegeben sind. Dabei können Bewerber auch Umsätze angeben, die sie im Rahmen einer Auftragsausführung als Unterauftragnehmer getätigt haben. Entsprechende Umsätze von Konzern- und /oder Schwesterunternehmen dürfen nicht angegeben werden.</t>
    </r>
  </si>
  <si>
    <t>I. Ausfüllhinweise</t>
  </si>
  <si>
    <t>Allgemeine Hinweise</t>
  </si>
  <si>
    <t>erreichte gewichtete Punkte</t>
  </si>
  <si>
    <t xml:space="preserve">3) Die A-Kriterien sind zwingend zu erfüllen. Wird mindestens ein A-Kriterium im Registerblatt "Eignungskriterien" nicht erfüllt, führt dies zum Ausschluss des Teilnahmeantrages. </t>
  </si>
  <si>
    <t>Nr. Kriterium</t>
  </si>
  <si>
    <t>Referenzauftraggeber</t>
  </si>
  <si>
    <t>Anzahl der überlassenen Lizenzen</t>
  </si>
  <si>
    <t>Vertragsschluss bzw. Vertragslaufzeit bei Pflegeleistungen/Subscription</t>
  </si>
  <si>
    <t>1</t>
  </si>
  <si>
    <t>2</t>
  </si>
  <si>
    <t>4</t>
  </si>
  <si>
    <t>5</t>
  </si>
  <si>
    <t>6</t>
  </si>
  <si>
    <t>7</t>
  </si>
  <si>
    <t>8</t>
  </si>
  <si>
    <t>9</t>
  </si>
  <si>
    <t>Name des Projekts</t>
  </si>
  <si>
    <t>Inhalt des Projekts</t>
  </si>
  <si>
    <t>Die Angaben wurden im Registerblatt "Referenzkriterien" vorgenommen.</t>
  </si>
  <si>
    <t>Referenz wurde erbracht durch Bewerber / Mitglied einer Bewerbergemeinschaft / Eignungsverleiher</t>
  </si>
  <si>
    <t>Detailangaben des Eignungsverleihers</t>
  </si>
  <si>
    <t>10 Punkte: alle entsprechenden Mitarbeiter verfügen über das Sprachniveau mindestens C1
15 Punkte: alle entsprechenden Mitarbeiter verfügen über das Sprachniveau mindestens C2</t>
  </si>
  <si>
    <t>Sind in Ihrem Unternehmen seit 2023 durchschnittlich pro Jahr mindestens 100 Mitarbeiter im Bereich Workforcemanagement/Personalplanung beschäftigt? Bitte benennen Sie die durchschnittliche Zahl der beschäftigten Mitarbeiter.</t>
  </si>
  <si>
    <t>Detailangaben des Bewerbers / Bewerbergemeinschaft</t>
  </si>
  <si>
    <r>
      <rPr>
        <b/>
        <sz val="10"/>
        <color theme="1"/>
        <rFont val="Arial"/>
        <family val="2"/>
      </rPr>
      <t>B</t>
    </r>
    <r>
      <rPr>
        <sz val="10"/>
        <color theme="1"/>
        <rFont val="Arial"/>
        <family val="2"/>
      </rPr>
      <t xml:space="preserve">-Kriterien sind Bewertungskriterien. Zu den Bewertungskriterien sind die Angaben in den Spalten "Detailangaben des Bewerbers / des Eignungsverleiher" des Registerblattes "Eignungskriterien" sowie im Registerblatt "Referenzkriterien" vorzunehmen. Die Antwort bzw. nähere Erläuterung zum jeweiligen B-Kriterium hat so zu erfolgen, dass diese gemäß Bewertungsmaßstab bewertet werden können. Anderenfalls erhält der Bewerber/die Bewerbergemeinschaft im jeweiligen B-Kriterium null Punkte. Gleiches gilt, wenn die jeweilige Anforderung gemäß Spalte "Bewertungsmaßstab" nicht erfüllt wird.  </t>
    </r>
  </si>
  <si>
    <t>Wie hoch ist der spezifische Jahresumsatz Ihres Unternehmens im Bereich der Überlassung/Implementierung einer Workforcemanagement-/Personaleinsatzplanungssoftware in den letzten 3 Geschäftsjahren, in denen ein Jahresabschluss vorliegt, durchschnittlich?</t>
  </si>
  <si>
    <t>Auswertung Auftraggeberin</t>
  </si>
  <si>
    <t xml:space="preserve">  5 Punkte: &gt; 1.500.000 - 2.000.000 EURO
10 Punkte: &gt; 2.000.000 - 3.000.000 EURO
15 Punkte:  mehr als 3.000.000 Euro</t>
  </si>
  <si>
    <t>Beträgt der spezifische Jahresumsatz Ihres Unternehmens im Bereich der Überlassung/Implementierung einer Workforcemanagement-/Personaleinsatzplanungssoftware in den letzten 3 abgeschlossenen Geschäftsjahren, für die ein Jahresabschluss vorliegt, jeweils mindenstens 1.500.000 Euro?</t>
  </si>
  <si>
    <t>Wie hoch ist der prozentuale Anteil der am 01.06.2026 beschäftigten technischen Fachkräfte im Bereich Forschung und Entwicklung, welche Anpassungs- und Entwicklungsleistungen für kundeneigene Anforderungen bei den Softwarelösungen im Bereich Workforcemanagement/Personalplanung umsetzen können, im Verhältnis zur Gesamtmitarbeiterzahl? Bitte benennen Sie die Anzahl der speziellen technischen Fachkräfte und die Gesamtmitarbeiterzahl.</t>
  </si>
  <si>
    <t>2.5.1</t>
  </si>
  <si>
    <t>2.5.2</t>
  </si>
  <si>
    <t>2.5.3</t>
  </si>
  <si>
    <t xml:space="preserve">4) Es werden nur die Angaben in den Spalten "Detailangaben des Bewerbers / des Eignungsverleihers des Registerblattes "Eignungskriterien" und in den Spalten C - H des Registerblattes "Referenzkriterien" und nicht solche aus anderen Dokumenten (Unternehmensberichten, Präsentationen, etc.) oder verlinkte Dokumente als Grundlage für die Bewertung herangezogen. </t>
  </si>
  <si>
    <r>
      <t xml:space="preserve">1) Die </t>
    </r>
    <r>
      <rPr>
        <sz val="10"/>
        <color rgb="FF00B0F0"/>
        <rFont val="Arial"/>
        <family val="2"/>
      </rPr>
      <t>hellblau</t>
    </r>
    <r>
      <rPr>
        <sz val="10"/>
        <color theme="1"/>
        <rFont val="Arial"/>
        <family val="2"/>
      </rPr>
      <t xml:space="preserve"> hinterlegten Felder sind vom Bewerber bzw. dem Mitglied der Bewerbergemeinschaft vollständig auszufüllen. Die Felder der Drop-Down-Menüs sind entsprechend auszuwählen.</t>
    </r>
  </si>
  <si>
    <r>
      <t>7) Zur Feststellung der</t>
    </r>
    <r>
      <rPr>
        <b/>
        <sz val="10"/>
        <rFont val="Arial"/>
        <family val="2"/>
      </rPr>
      <t xml:space="preserve"> Anzahl der durchschnittlich beschäftigten Mitarbeiter</t>
    </r>
    <r>
      <rPr>
        <sz val="10"/>
        <rFont val="Arial"/>
        <family val="2"/>
      </rPr>
      <t xml:space="preserve"> pro Jahr für das Kriterium 2.5 sind die Beschäftigungszahlen zum Ersten eines Monates festzustellen, anschließend für das Jahr aufzusummieren und durch 12 (Monate) zu dividieren. </t>
    </r>
  </si>
  <si>
    <t xml:space="preserve">Name des Bieters: </t>
  </si>
  <si>
    <t>Name des Bieters:</t>
  </si>
  <si>
    <t>Maßnahmen der Qualitätssicherung</t>
  </si>
  <si>
    <r>
      <t xml:space="preserve">Verfügen Sie zum Zeitpunkt der Abgabe des Teilnahmeantrages über eine gültige Zertifizierung nach ISO/IEC 27001 oder vergleichbar? Bitte reichen Sie einen Nachweis einer gültigen Zertifizierung (im Falle der Vergleichbarkeit nebst Anwendbarkeitserklärung) ein.
</t>
    </r>
    <r>
      <rPr>
        <i/>
        <sz val="10"/>
        <color theme="1"/>
        <rFont val="Arial"/>
        <family val="2"/>
      </rPr>
      <t>Hinweis:
Die Zertifizierung muss denjenigen Rechtsträger betreffen, der Vertragspartner des Auftraggebers wird. Die Inanspruchnahme der Kapazitäten anderer Unternehmen gemäß § 47 VgV ist ausgeschlossen.</t>
    </r>
    <r>
      <rPr>
        <sz val="10"/>
        <color theme="1"/>
        <rFont val="Arial"/>
        <family val="2"/>
      </rPr>
      <t xml:space="preserve"> </t>
    </r>
  </si>
  <si>
    <t>3. Maßnahmen der Qualitätssicherung</t>
  </si>
  <si>
    <t>10) Mit Angabe der Daten in den Registerblättern "Eignungskriterien" und "Referenzkriterien" wird versichert, keine wissentlich oder vorwerfbar falsche Erklärung in Bezug auf die gemachten Angaben abgegeben zu haben. Die Richtigkeit der gemachten Angaben wird mit Abgabe des Teilnahmeantrages bestätigt. Die Abgabe einer wissentlich oder vorwerfbar falschen Erklärung hat den Ausschluss von dem laufenden Vergabeverfahren zur Folge. Erweist sich nach Vertragsschluss, dass eine wissentlich oder vorwerfbar falsche Erklärung abgegeben wurde, so kann der Vertrag aus wichtigem Grund ohne Einhaltung einer Frist gekündigt werden.</t>
  </si>
  <si>
    <r>
      <t>8) Das Kriterium lfd. Nr. 3 (</t>
    </r>
    <r>
      <rPr>
        <b/>
        <sz val="10"/>
        <rFont val="Arial"/>
        <family val="2"/>
      </rPr>
      <t>Zertifizerung nach ISO 27001</t>
    </r>
    <r>
      <rPr>
        <sz val="10"/>
        <rFont val="Arial"/>
        <family val="2"/>
      </rPr>
      <t>) wird als erfüllt angesehen, wenn der Bewerber oder alle Mitglieder der Bewerbergemeinschaft die Zertifizierung vorweisen kann/können. Dazu ist ein Nachweis einer zum Zeitpunkt der Abgabe des Teilnahmeantrages gültigen Zertifizierung nach ISO/IEC 27001 oder vergleichbar (im Falle der Vergleichbarkeit nebst Anwendbarkeitserklärung (Statement of Applicability)) einzureichen. Ein Nachweis über ein noch laufendes Zertifizierungsverfahren nach ISO/IEC 27001 oder vergleichbar ist für die Erfüllung des Kriteriums nicht ausreichend.
Die Inanspruchnahme der Kapazitäten anderer Unternehmen gemäß § 47 VgV ist für das Eignungskriterium „ISO/IEC 27001-Zertifizierung“ ausgeschlossen. Dies gilt ausdrücklich auch für verbundene Unternehmen im Sinne von § 15 AktG (Konzernunternehmen), einschließlich Mutter-, Tochter- oder Schwestergesellschaften. Der Nachweis der ISO/IEC-27001-Zertifizierung ist durch den Bewerber selbst, d. h. durch denjenigen Rechtsträger zu erbringen, der den Auftrag ausführen und Vertragspartner des Auftraggebers werden soll. Sollte keine Personalunion bestehen, ist die Zertifizierung nach ISO/IEC 27001 oder vergleichbar in der Lieferkette einzuhalten. Eine konzernbezogene Zertifizierung wird als ausreichend anerkannt, sofern der Bewerber selbst eindeutig als zertifizierte Organisationseinheit im Zertifikat benannt ist. Als nicht ausreichend und unzulässig gelten insbesondere Zertifizierungen eines Mutter- oder Tochterunternehmens, gruppenweite oder konzernbezogene Zertifikate, sofern sie nicht eindeutig und ausdrücklich den Bewerber als zertifizierte Organisationseinheit erfassen oder Zertifizierungen sonstiger verbundener Unternehmen, auch wenn diese konzernintern IT-Leistungen oder Sicherheitsfunktionen erbringen. Die Darlegungs- und Beweislast hierfür trägt der Bewerber.</t>
    </r>
  </si>
  <si>
    <t>Über wie viele unterschiedliche Referenzkunden aus dem Bereich der Dienstleistungen in Bezug auf Callcentertätigkeiten verfügt Ihr Unternehmen, bei welchen Ihr Unternehmen die Überlassung einer Softwarelösung für das Workforcemanagement/Personaleinsatzplanung als Miete in der Cloud seit 01.06.2023 vereinbart wurde? Bitte nehmen Sie die Angaben im Tabellenblatt "Referenzkriterien" vor.</t>
  </si>
  <si>
    <t>Verfügt Ihr Unternehmen über mindestens einen Referenzkunden aus dem Bereich der öffentlichen Auftraggeber, welchem Ihr Unternehmen eine Softwarelösung für das Workforcemanagement/Personaleinsatzplanung als Miete in der Cloud seit 01.06.2023 überlassen haben? Bitte nehmen Sie die Angaben im Tabellenblatt "Referenzkriterien" vor.</t>
  </si>
  <si>
    <t>Verfügt Ihr Unternehmen über mindestens einen Referenzkunden, bei welchem die Überlassung einer Softwarelösung für das Workforcemanagement/Personaleinsatzplanung mit einem Umfang von mindestens 1.900 Lizenzen als Miete in der Cloud seit 01.06.2023 vereinbart wurde? Bitte nehmen Sie die Angaben im Tabellenblatt "Referenzkriterien" vor.</t>
  </si>
  <si>
    <t>Verfügt Ihr Unternehmen über einen Referenzkunden, bei welchem die Überlassung einer Softwarelösung für das Workforcemanagement/Personaleinsatzplanung mit einem Umfang von 2000 (oder mehr) Lizenzen als Miete in der Cloud seit 01.06.2023 vereinbart wurde? Bitte nehmen Sie die Angaben im Tabellenblatt "Referenzkriterien" vor.</t>
  </si>
  <si>
    <r>
      <t xml:space="preserve">6) Als </t>
    </r>
    <r>
      <rPr>
        <b/>
        <sz val="10"/>
        <rFont val="Arial"/>
        <family val="2"/>
      </rPr>
      <t>Referenz</t>
    </r>
    <r>
      <rPr>
        <sz val="10"/>
        <rFont val="Arial"/>
        <family val="2"/>
      </rPr>
      <t xml:space="preserve"> für die Kriterien 2.1- 2.4 gilt die Überlassung von Lizenzen für eine Softwarelösung für das Workforcemanagement/Personaleinsatzplanung als Softwaremiete in der Cloud. 
Ausschlaggebend für die Zuordnung der Referenz zu dem berücksichtigungsfähigen Zeitraum (seit Juni 2023) für die Kriterien 2.1 und 2.4 ist der Tag des Vertragsschlusses. Sollte der Vertragsschluss für die Überlassung/Implementierung vor Juni 2023 erfolgt sein, können diese Leistungen nur dann als Referenz gewertet werden, wenn die Software im Jahr 2023 für mindestens 9 Monate als Miete in der Cloud überlassen wurde. Die Verlängerung(en) eines nach dem Monat Juni 2023 geschlossenen Vertrages zählt für den Ursprungsvertrag und die Verlängerung(en) insgesamt als eine und nicht als mehrfache Referenz. 
Im Falle von Umstrukturierungen von Unternehmen (Neu- oder Ausgliederung von Geschäftseinheiten) können Referenzen/-kunden des ursprünglichen Unternehmens ausschließlich als die des neu-/ ausgeliederten Unternehmens benannt werden, wenn die Verträge auf das neu-/ausgeliederte Unternehmen übergegangen sind. Gleiches gilt für die Frage der Anzahl der Mitarbeiter. Nur wenn die Mitarbeiter arbeitsvertraglich auf das neu-/ausgeliederte Unternehmen übergegangen sind, können sie angegeben werden.</t>
    </r>
  </si>
  <si>
    <r>
      <t xml:space="preserve">2. </t>
    </r>
    <r>
      <rPr>
        <sz val="10"/>
        <rFont val="Arial"/>
        <family val="2"/>
      </rPr>
      <t>Der Umfang der Eignungsleihe</t>
    </r>
    <r>
      <rPr>
        <sz val="10"/>
        <color theme="1"/>
        <rFont val="Arial"/>
        <family val="2"/>
      </rPr>
      <t xml:space="preserve"> ist in der Anlage </t>
    </r>
    <r>
      <rPr>
        <sz val="10"/>
        <rFont val="Arial"/>
        <family val="2"/>
      </rPr>
      <t xml:space="preserve">1-2 – Verzeichnis der Unterauftragnehmer und der Anlage 1-3 – Verpflichtungserklärung des benannten Unterauftragsnehmers gegenüber dem Bieter zu dokumentieren. Weitere Einzelheiten ergeben sich aus dem Dokument Bewerbungsbedingungen. </t>
    </r>
    <r>
      <rPr>
        <sz val="10"/>
        <color theme="1"/>
        <rFont val="Arial"/>
        <family val="2"/>
      </rPr>
      <t>Es wird darauf hingeweisen, dass die Eignungsleihe beim Kriterium 3 ausgeschlossen ist.</t>
    </r>
  </si>
  <si>
    <r>
      <t xml:space="preserve">9) Sofern mehr als 3 geeignete Teilnahmeanträge vorliegen, erhalten die 3 Bewerber mit der höchsten Punktzahl bei der Eignungsfeststellung eine Einladung in die Angebotsphase, sofern eine Vertraulichkeitsvereinbarung mit eingereicht wurde. Bei Punktgleichheit ist die erzielte Punktzahl des Kriteriums 2.4 entscheidend. Sollte auch diese identisch sein, ist die erreichte Punktzahl des Kriteriums 2.2 maßgeblich. Darüber hinaus entscheidet das Los. Es können insgesamt maximal </t>
    </r>
    <r>
      <rPr>
        <b/>
        <sz val="10"/>
        <color theme="1"/>
        <rFont val="Arial"/>
        <family val="2"/>
      </rPr>
      <t>180 Punkte</t>
    </r>
    <r>
      <rPr>
        <sz val="10"/>
        <color theme="1"/>
        <rFont val="Arial"/>
        <family val="2"/>
      </rPr>
      <t xml:space="preserve"> bei der Eignungsfeststellung erreicht werden.</t>
    </r>
  </si>
  <si>
    <t>Begründung für den Status als öffentlicher Auftraggeber gem. § 99 GWB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</si>
</sst>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font>
    <font>
      <b/>
      <sz val="12"/>
      <name val="Arial"/>
      <family val="2"/>
    </font>
    <font>
      <b/>
      <sz val="10"/>
      <name val="Arial"/>
      <family val="2"/>
    </font>
    <font>
      <sz val="10"/>
      <name val="Arial"/>
      <family val="2"/>
    </font>
    <font>
      <b/>
      <sz val="10"/>
      <color theme="0"/>
      <name val="Arial"/>
      <family val="2"/>
    </font>
    <font>
      <sz val="14"/>
      <name val="Arial"/>
      <family val="2"/>
    </font>
    <font>
      <b/>
      <sz val="12"/>
      <color theme="0"/>
      <name val="Arial"/>
      <family val="2"/>
    </font>
    <font>
      <sz val="10"/>
      <color rgb="FF00B0F0"/>
      <name val="Arial"/>
      <family val="2"/>
    </font>
    <font>
      <sz val="8"/>
      <name val="Arial"/>
      <family val="2"/>
    </font>
    <font>
      <b/>
      <sz val="10"/>
      <color theme="1"/>
      <name val="Arial"/>
      <family val="2"/>
    </font>
    <font>
      <b/>
      <sz val="12"/>
      <color theme="9" tint="-0.249977111117893"/>
      <name val="Arial"/>
      <family val="2"/>
    </font>
    <font>
      <sz val="10"/>
      <color rgb="FF000000"/>
      <name val="Arial"/>
      <family val="2"/>
    </font>
    <font>
      <b/>
      <sz val="12"/>
      <color theme="1"/>
      <name val="Arial"/>
      <family val="2"/>
    </font>
    <font>
      <i/>
      <sz val="10"/>
      <color theme="1"/>
      <name val="Arial"/>
      <family val="2"/>
    </font>
  </fonts>
  <fills count="12">
    <fill>
      <patternFill patternType="none"/>
    </fill>
    <fill>
      <patternFill patternType="gray125"/>
    </fill>
    <fill>
      <patternFill patternType="solid">
        <fgColor rgb="FFFECC00"/>
        <bgColor indexed="64"/>
      </patternFill>
    </fill>
    <fill>
      <patternFill patternType="solid">
        <fgColor theme="9"/>
        <bgColor indexed="64"/>
      </patternFill>
    </fill>
    <fill>
      <patternFill patternType="solid">
        <fgColor theme="0"/>
        <bgColor indexed="64"/>
      </patternFill>
    </fill>
    <fill>
      <patternFill patternType="solid">
        <fgColor rgb="FFFFFFFF"/>
        <bgColor rgb="FF000000"/>
      </patternFill>
    </fill>
    <fill>
      <patternFill patternType="solid">
        <fgColor theme="4"/>
        <bgColor indexed="64"/>
      </patternFill>
    </fill>
    <fill>
      <patternFill patternType="lightTrellis">
        <fgColor auto="1"/>
        <bgColor theme="0"/>
      </patternFill>
    </fill>
    <fill>
      <patternFill patternType="solid">
        <fgColor rgb="FFCDEBFF"/>
        <bgColor rgb="FF000000"/>
      </patternFill>
    </fill>
    <fill>
      <patternFill patternType="solid">
        <fgColor theme="0"/>
        <bgColor rgb="FF000000"/>
      </patternFill>
    </fill>
    <fill>
      <patternFill patternType="solid">
        <fgColor theme="3"/>
        <bgColor indexed="64"/>
      </patternFill>
    </fill>
    <fill>
      <patternFill patternType="solid">
        <fgColor rgb="FF90C01E"/>
        <bgColor rgb="FF000000"/>
      </patternFill>
    </fill>
  </fills>
  <borders count="4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s>
  <cellStyleXfs count="2">
    <xf numFmtId="0" fontId="0" fillId="0" borderId="0"/>
    <xf numFmtId="49" fontId="1" fillId="2" borderId="1">
      <alignment vertical="center" wrapText="1"/>
    </xf>
  </cellStyleXfs>
  <cellXfs count="139">
    <xf numFmtId="0" fontId="0" fillId="0" borderId="0" xfId="0"/>
    <xf numFmtId="0" fontId="5" fillId="0" borderId="2"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3" fontId="11" fillId="8" borderId="2" xfId="0" applyNumberFormat="1" applyFont="1" applyFill="1" applyBorder="1" applyAlignment="1">
      <alignment horizontal="center" vertical="center" wrapText="1"/>
    </xf>
    <xf numFmtId="0" fontId="0" fillId="0" borderId="0" xfId="0" applyProtection="1">
      <protection locked="0"/>
    </xf>
    <xf numFmtId="0" fontId="0" fillId="7" borderId="4" xfId="0" applyFill="1" applyBorder="1" applyAlignment="1" applyProtection="1">
      <alignment horizontal="center" vertical="center" wrapText="1"/>
      <protection locked="0"/>
    </xf>
    <xf numFmtId="0" fontId="0" fillId="7" borderId="2" xfId="0" applyFill="1" applyBorder="1" applyAlignment="1" applyProtection="1">
      <alignment horizontal="center" vertical="center" wrapText="1"/>
      <protection locked="0"/>
    </xf>
    <xf numFmtId="0" fontId="0" fillId="0" borderId="20" xfId="0" applyBorder="1" applyAlignment="1">
      <alignment vertical="center"/>
    </xf>
    <xf numFmtId="49" fontId="2" fillId="3" borderId="5" xfId="1" applyFont="1" applyFill="1" applyBorder="1" applyAlignment="1">
      <alignment horizontal="center" vertical="center" wrapText="1"/>
    </xf>
    <xf numFmtId="49" fontId="2" fillId="3" borderId="6" xfId="1" applyFont="1" applyFill="1" applyBorder="1" applyAlignment="1">
      <alignment horizontal="center" vertical="center" wrapText="1"/>
    </xf>
    <xf numFmtId="49" fontId="2" fillId="3" borderId="7" xfId="1" applyFont="1" applyFill="1" applyBorder="1" applyAlignment="1">
      <alignment horizontal="center" vertical="center" wrapText="1"/>
    </xf>
    <xf numFmtId="49" fontId="3" fillId="3" borderId="8" xfId="1" applyFont="1" applyFill="1" applyBorder="1" applyAlignment="1">
      <alignment horizontal="center" vertical="center"/>
    </xf>
    <xf numFmtId="0" fontId="0" fillId="7" borderId="4" xfId="0" applyFill="1" applyBorder="1" applyAlignment="1">
      <alignment horizontal="center" vertical="center" wrapText="1"/>
    </xf>
    <xf numFmtId="0" fontId="0" fillId="7" borderId="9" xfId="0" applyFill="1" applyBorder="1" applyAlignment="1">
      <alignment horizontal="center" vertical="center" wrapText="1"/>
    </xf>
    <xf numFmtId="49" fontId="3" fillId="3" borderId="13" xfId="1" applyFont="1" applyFill="1" applyBorder="1" applyAlignment="1">
      <alignment horizontal="center" vertical="center"/>
    </xf>
    <xf numFmtId="0" fontId="0" fillId="7" borderId="2" xfId="0" applyFill="1" applyBorder="1" applyAlignment="1">
      <alignment horizontal="center" vertical="center" wrapText="1"/>
    </xf>
    <xf numFmtId="0" fontId="0" fillId="7" borderId="10" xfId="0" applyFill="1" applyBorder="1" applyAlignment="1">
      <alignment horizontal="center" vertical="center" wrapText="1"/>
    </xf>
    <xf numFmtId="49" fontId="0" fillId="0" borderId="0" xfId="0" applyNumberFormat="1"/>
    <xf numFmtId="2" fontId="0" fillId="0" borderId="0" xfId="0" applyNumberFormat="1"/>
    <xf numFmtId="3" fontId="11" fillId="8" borderId="10" xfId="0" applyNumberFormat="1" applyFont="1" applyFill="1" applyBorder="1" applyAlignment="1" applyProtection="1">
      <alignment horizontal="center" vertical="center" wrapText="1"/>
      <protection locked="0"/>
    </xf>
    <xf numFmtId="0" fontId="0" fillId="7" borderId="3" xfId="0" applyFill="1" applyBorder="1" applyAlignment="1" applyProtection="1">
      <alignment horizontal="center" vertical="center" wrapText="1"/>
      <protection locked="0"/>
    </xf>
    <xf numFmtId="0" fontId="3" fillId="5" borderId="3" xfId="0" applyFont="1" applyFill="1" applyBorder="1" applyAlignment="1" applyProtection="1">
      <alignment horizontal="center" vertical="center" wrapText="1"/>
      <protection locked="0"/>
    </xf>
    <xf numFmtId="49" fontId="1" fillId="3" borderId="5" xfId="1" applyFill="1" applyBorder="1" applyAlignment="1">
      <alignment horizontal="center" vertical="center" wrapText="1"/>
    </xf>
    <xf numFmtId="0" fontId="12" fillId="0" borderId="20" xfId="0" applyFont="1" applyBorder="1" applyAlignment="1">
      <alignment horizontal="left" vertical="center"/>
    </xf>
    <xf numFmtId="0" fontId="0" fillId="0" borderId="0" xfId="0" applyAlignment="1">
      <alignment horizontal="center"/>
    </xf>
    <xf numFmtId="0" fontId="0" fillId="0" borderId="0" xfId="0" applyAlignment="1">
      <alignment horizontal="center" vertical="center"/>
    </xf>
    <xf numFmtId="49" fontId="3" fillId="4" borderId="4" xfId="1" applyFont="1" applyFill="1" applyBorder="1" applyAlignment="1">
      <alignment horizontal="left" vertical="center" wrapText="1"/>
    </xf>
    <xf numFmtId="0" fontId="0" fillId="0" borderId="4" xfId="0" applyBorder="1" applyAlignment="1">
      <alignment horizontal="center" vertical="center" wrapText="1"/>
    </xf>
    <xf numFmtId="2" fontId="3" fillId="3" borderId="13" xfId="1" applyNumberFormat="1" applyFont="1" applyFill="1" applyBorder="1" applyAlignment="1">
      <alignment horizontal="center" vertical="center"/>
    </xf>
    <xf numFmtId="0" fontId="3" fillId="0" borderId="3" xfId="0" applyFont="1" applyBorder="1" applyAlignment="1">
      <alignment horizontal="left" vertical="center" wrapText="1" indent="2"/>
    </xf>
    <xf numFmtId="0" fontId="0" fillId="7" borderId="3" xfId="0" applyFill="1" applyBorder="1" applyAlignment="1">
      <alignment horizontal="center" vertical="center" wrapText="1"/>
    </xf>
    <xf numFmtId="1" fontId="3" fillId="4" borderId="4" xfId="1" applyNumberFormat="1" applyFont="1" applyFill="1" applyBorder="1" applyAlignment="1">
      <alignment horizontal="center" vertical="center" wrapText="1"/>
    </xf>
    <xf numFmtId="0" fontId="0" fillId="0" borderId="0" xfId="0" applyAlignment="1">
      <alignment wrapText="1"/>
    </xf>
    <xf numFmtId="49" fontId="0" fillId="3" borderId="8" xfId="0" applyNumberFormat="1" applyFill="1" applyBorder="1" applyAlignment="1">
      <alignment horizontal="center" vertical="center"/>
    </xf>
    <xf numFmtId="0" fontId="3" fillId="0" borderId="4" xfId="0" applyFont="1" applyBorder="1" applyAlignment="1">
      <alignment horizontal="left" vertical="center" wrapText="1"/>
    </xf>
    <xf numFmtId="3" fontId="11" fillId="9" borderId="10" xfId="0" applyNumberFormat="1" applyFont="1" applyFill="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center" vertical="center" wrapText="1"/>
    </xf>
    <xf numFmtId="0" fontId="3" fillId="5" borderId="3" xfId="0" applyFont="1" applyFill="1" applyBorder="1" applyAlignment="1">
      <alignment horizontal="left" vertical="center" wrapText="1"/>
    </xf>
    <xf numFmtId="0" fontId="3" fillId="0" borderId="2" xfId="0" applyFont="1" applyBorder="1" applyAlignment="1">
      <alignment vertical="center" wrapText="1"/>
    </xf>
    <xf numFmtId="0" fontId="0" fillId="7" borderId="24" xfId="0" applyFill="1" applyBorder="1" applyAlignment="1" applyProtection="1">
      <alignment horizontal="center" vertical="center" wrapText="1"/>
      <protection locked="0"/>
    </xf>
    <xf numFmtId="3" fontId="11" fillId="0" borderId="24" xfId="0" applyNumberFormat="1" applyFont="1" applyBorder="1" applyAlignment="1" applyProtection="1">
      <alignment horizontal="center" vertical="center" wrapText="1"/>
      <protection locked="0"/>
    </xf>
    <xf numFmtId="0" fontId="0" fillId="0" borderId="24" xfId="0" applyBorder="1" applyAlignment="1" applyProtection="1">
      <alignment wrapText="1"/>
      <protection locked="0"/>
    </xf>
    <xf numFmtId="0" fontId="0" fillId="0" borderId="24" xfId="0" applyBorder="1" applyAlignment="1" applyProtection="1">
      <alignment vertical="top" wrapText="1"/>
      <protection locked="0"/>
    </xf>
    <xf numFmtId="0" fontId="0" fillId="3" borderId="0" xfId="0" applyFill="1"/>
    <xf numFmtId="0" fontId="10" fillId="4" borderId="0" xfId="0" applyFont="1" applyFill="1" applyAlignment="1">
      <alignment horizontal="center" wrapText="1"/>
    </xf>
    <xf numFmtId="0" fontId="0" fillId="4" borderId="0" xfId="0" applyFill="1" applyAlignment="1">
      <alignment wrapText="1"/>
    </xf>
    <xf numFmtId="0" fontId="9" fillId="4" borderId="0" xfId="0" applyFont="1" applyFill="1" applyAlignment="1">
      <alignment wrapText="1"/>
    </xf>
    <xf numFmtId="0" fontId="2" fillId="4" borderId="0" xfId="0" applyFont="1" applyFill="1" applyAlignment="1">
      <alignment wrapText="1"/>
    </xf>
    <xf numFmtId="0" fontId="3" fillId="4" borderId="0" xfId="0" applyFont="1" applyFill="1" applyAlignment="1">
      <alignment wrapText="1"/>
    </xf>
    <xf numFmtId="0" fontId="0" fillId="4" borderId="0" xfId="0" applyFill="1"/>
    <xf numFmtId="0" fontId="9" fillId="4" borderId="0" xfId="0" applyFont="1" applyFill="1" applyAlignment="1">
      <alignment vertical="center" wrapText="1"/>
    </xf>
    <xf numFmtId="0" fontId="0" fillId="7" borderId="26" xfId="0" applyFill="1" applyBorder="1" applyAlignment="1">
      <alignment horizontal="center" vertical="center" wrapText="1"/>
    </xf>
    <xf numFmtId="3" fontId="11" fillId="8" borderId="24" xfId="0" applyNumberFormat="1" applyFont="1" applyFill="1" applyBorder="1" applyAlignment="1" applyProtection="1">
      <alignment horizontal="center" vertical="center" wrapText="1"/>
      <protection locked="0"/>
    </xf>
    <xf numFmtId="3" fontId="11" fillId="9" borderId="24" xfId="0" applyNumberFormat="1" applyFont="1" applyFill="1" applyBorder="1" applyAlignment="1">
      <alignment horizontal="left" vertical="center" wrapText="1"/>
    </xf>
    <xf numFmtId="0" fontId="0" fillId="7" borderId="24" xfId="0" applyFill="1" applyBorder="1" applyAlignment="1">
      <alignment horizontal="center" vertical="center" wrapText="1"/>
    </xf>
    <xf numFmtId="0" fontId="1" fillId="0" borderId="27" xfId="0" applyFont="1" applyBorder="1" applyAlignment="1">
      <alignment horizontal="right" vertical="center"/>
    </xf>
    <xf numFmtId="1" fontId="1" fillId="0" borderId="27" xfId="0" applyNumberFormat="1" applyFont="1" applyBorder="1" applyAlignment="1">
      <alignment horizontal="center" vertical="center"/>
    </xf>
    <xf numFmtId="0" fontId="5" fillId="0" borderId="19" xfId="0" applyFont="1" applyBorder="1" applyAlignment="1" applyProtection="1">
      <alignment horizontal="center" vertical="center"/>
      <protection locked="0"/>
    </xf>
    <xf numFmtId="49" fontId="1" fillId="3" borderId="14" xfId="1" applyFill="1" applyBorder="1" applyAlignment="1">
      <alignment horizontal="center" vertical="center" wrapText="1"/>
    </xf>
    <xf numFmtId="49" fontId="1" fillId="3" borderId="15" xfId="1" applyFill="1" applyBorder="1" applyAlignment="1">
      <alignment horizontal="center" vertical="center" wrapText="1"/>
    </xf>
    <xf numFmtId="49" fontId="2" fillId="3" borderId="15" xfId="1" applyFont="1" applyFill="1" applyBorder="1" applyAlignment="1">
      <alignment horizontal="center" vertical="center" textRotation="90" wrapText="1"/>
    </xf>
    <xf numFmtId="49" fontId="2" fillId="3" borderId="15" xfId="1" applyFont="1" applyFill="1" applyBorder="1" applyAlignment="1">
      <alignment horizontal="center" vertical="center" wrapText="1"/>
    </xf>
    <xf numFmtId="49" fontId="2" fillId="3" borderId="16" xfId="1" applyFont="1" applyFill="1" applyBorder="1" applyAlignment="1">
      <alignment horizontal="center" vertical="center" wrapText="1"/>
    </xf>
    <xf numFmtId="49" fontId="2" fillId="3" borderId="1" xfId="1" applyFont="1" applyFill="1" applyAlignment="1">
      <alignment horizontal="center" vertical="center" wrapText="1"/>
    </xf>
    <xf numFmtId="49" fontId="2" fillId="10" borderId="1" xfId="1" applyFont="1" applyFill="1" applyAlignment="1" applyProtection="1">
      <alignment horizontal="center" vertical="center" wrapText="1"/>
      <protection locked="0"/>
    </xf>
    <xf numFmtId="0" fontId="0" fillId="7" borderId="26" xfId="0" applyFill="1" applyBorder="1" applyAlignment="1" applyProtection="1">
      <alignment horizontal="center" vertical="center" wrapText="1"/>
      <protection locked="0"/>
    </xf>
    <xf numFmtId="49" fontId="4" fillId="6" borderId="29" xfId="1" applyFont="1" applyFill="1" applyBorder="1" applyAlignment="1">
      <alignment horizontal="center" vertical="center" textRotation="90" wrapText="1"/>
    </xf>
    <xf numFmtId="49" fontId="4" fillId="6" borderId="29" xfId="1" applyFont="1" applyFill="1" applyBorder="1" applyAlignment="1">
      <alignment horizontal="center" vertical="center" wrapText="1"/>
    </xf>
    <xf numFmtId="49" fontId="4" fillId="6" borderId="30" xfId="1" applyFont="1" applyFill="1" applyBorder="1" applyAlignment="1">
      <alignment horizontal="center" vertical="center" wrapText="1"/>
    </xf>
    <xf numFmtId="49" fontId="4" fillId="6" borderId="1" xfId="1" applyFont="1" applyFill="1" applyAlignment="1">
      <alignment horizontal="center" vertical="center" wrapText="1"/>
    </xf>
    <xf numFmtId="49" fontId="4" fillId="6" borderId="1" xfId="1" applyFont="1" applyFill="1" applyAlignment="1" applyProtection="1">
      <alignment horizontal="center" vertical="center" wrapText="1"/>
      <protection locked="0"/>
    </xf>
    <xf numFmtId="49" fontId="3" fillId="3" borderId="31" xfId="1" applyFont="1" applyFill="1" applyBorder="1" applyAlignment="1">
      <alignment horizontal="center" vertical="center"/>
    </xf>
    <xf numFmtId="49" fontId="3" fillId="4" borderId="32" xfId="1" applyFont="1" applyFill="1" applyBorder="1" applyAlignment="1">
      <alignment horizontal="left" vertical="center" wrapText="1"/>
    </xf>
    <xf numFmtId="0" fontId="0" fillId="0" borderId="32" xfId="0" applyBorder="1" applyAlignment="1">
      <alignment horizontal="center" vertical="center" wrapText="1"/>
    </xf>
    <xf numFmtId="0" fontId="3" fillId="0" borderId="33" xfId="0" applyFont="1" applyBorder="1" applyAlignment="1">
      <alignment horizontal="left" vertical="center" wrapText="1"/>
    </xf>
    <xf numFmtId="0" fontId="3" fillId="5" borderId="33" xfId="0" applyFont="1" applyFill="1" applyBorder="1" applyAlignment="1" applyProtection="1">
      <alignment horizontal="center" vertical="center" wrapText="1"/>
      <protection locked="0"/>
    </xf>
    <xf numFmtId="49" fontId="3" fillId="4" borderId="32" xfId="1" applyFont="1" applyFill="1" applyBorder="1" applyAlignment="1">
      <alignment horizontal="center" vertical="center" wrapText="1"/>
    </xf>
    <xf numFmtId="1" fontId="3" fillId="4" borderId="32" xfId="1" applyNumberFormat="1" applyFont="1" applyFill="1" applyBorder="1" applyAlignment="1">
      <alignment horizontal="center" vertical="center" wrapText="1"/>
    </xf>
    <xf numFmtId="0" fontId="0" fillId="7" borderId="12" xfId="0" applyFill="1" applyBorder="1" applyAlignment="1" applyProtection="1">
      <alignment horizontal="center" vertical="center" wrapText="1"/>
      <protection locked="0"/>
    </xf>
    <xf numFmtId="3" fontId="11" fillId="0" borderId="18" xfId="0" applyNumberFormat="1" applyFont="1" applyBorder="1" applyAlignment="1" applyProtection="1">
      <alignment horizontal="center" vertical="center" wrapText="1"/>
      <protection locked="0"/>
    </xf>
    <xf numFmtId="3" fontId="11" fillId="0" borderId="34" xfId="0" applyNumberFormat="1" applyFont="1" applyBorder="1" applyAlignment="1" applyProtection="1">
      <alignment horizontal="center" vertical="center" wrapText="1"/>
      <protection locked="0"/>
    </xf>
    <xf numFmtId="3" fontId="11" fillId="9" borderId="9" xfId="0" applyNumberFormat="1" applyFont="1" applyFill="1" applyBorder="1" applyAlignment="1">
      <alignment horizontal="left" vertical="center" wrapText="1"/>
    </xf>
    <xf numFmtId="3" fontId="11" fillId="9" borderId="26" xfId="0" applyNumberFormat="1" applyFont="1" applyFill="1" applyBorder="1" applyAlignment="1">
      <alignment horizontal="left" vertical="center" wrapText="1"/>
    </xf>
    <xf numFmtId="0" fontId="0" fillId="0" borderId="26" xfId="0" applyBorder="1" applyAlignment="1" applyProtection="1">
      <alignment wrapText="1"/>
      <protection locked="0"/>
    </xf>
    <xf numFmtId="49" fontId="4" fillId="6" borderId="29" xfId="1" applyFont="1" applyFill="1" applyBorder="1" applyAlignment="1" applyProtection="1">
      <alignment horizontal="center" vertical="center" wrapText="1"/>
      <protection locked="0"/>
    </xf>
    <xf numFmtId="49" fontId="0" fillId="3" borderId="31" xfId="0" applyNumberFormat="1" applyFill="1" applyBorder="1" applyAlignment="1">
      <alignment horizontal="center" vertical="center"/>
    </xf>
    <xf numFmtId="0" fontId="3" fillId="0" borderId="12" xfId="0" applyFont="1" applyBorder="1" applyAlignment="1">
      <alignment vertical="center" wrapText="1"/>
    </xf>
    <xf numFmtId="0" fontId="0" fillId="0" borderId="12" xfId="0" applyBorder="1" applyAlignment="1">
      <alignment horizontal="center" vertical="center" wrapText="1"/>
    </xf>
    <xf numFmtId="0" fontId="3" fillId="5" borderId="33" xfId="0" applyFont="1" applyFill="1" applyBorder="1" applyAlignment="1">
      <alignment horizontal="left" vertical="center" wrapText="1"/>
    </xf>
    <xf numFmtId="0" fontId="0" fillId="0" borderId="34" xfId="0" applyBorder="1" applyAlignment="1" applyProtection="1">
      <alignment wrapText="1"/>
      <protection locked="0"/>
    </xf>
    <xf numFmtId="0" fontId="0" fillId="0" borderId="11" xfId="0" applyBorder="1" applyAlignment="1">
      <alignment vertical="center" wrapText="1"/>
    </xf>
    <xf numFmtId="0" fontId="0" fillId="0" borderId="19" xfId="0" applyBorder="1" applyAlignment="1">
      <alignment horizontal="center" vertical="center"/>
    </xf>
    <xf numFmtId="0" fontId="0" fillId="7" borderId="19" xfId="0" applyFill="1" applyBorder="1" applyAlignment="1">
      <alignment horizontal="center" vertical="center" wrapText="1"/>
    </xf>
    <xf numFmtId="0" fontId="0" fillId="7" borderId="19" xfId="0" applyFill="1" applyBorder="1" applyAlignment="1" applyProtection="1">
      <alignment horizontal="center" vertical="center" wrapText="1"/>
      <protection locked="0"/>
    </xf>
    <xf numFmtId="0" fontId="0" fillId="7" borderId="35" xfId="0" applyFill="1" applyBorder="1" applyAlignment="1">
      <alignment horizontal="center" vertical="center" wrapText="1"/>
    </xf>
    <xf numFmtId="0" fontId="0" fillId="7" borderId="36" xfId="0" applyFill="1" applyBorder="1" applyAlignment="1">
      <alignment horizontal="center" vertical="center" wrapText="1"/>
    </xf>
    <xf numFmtId="0" fontId="0" fillId="0" borderId="36" xfId="0" applyBorder="1" applyAlignment="1" applyProtection="1">
      <alignment wrapText="1"/>
      <protection locked="0"/>
    </xf>
    <xf numFmtId="49" fontId="0" fillId="11" borderId="21" xfId="0" applyNumberFormat="1" applyFill="1" applyBorder="1" applyAlignment="1">
      <alignment horizontal="center" vertical="center"/>
    </xf>
    <xf numFmtId="49" fontId="2" fillId="3" borderId="37" xfId="1" applyFont="1" applyFill="1" applyBorder="1" applyAlignment="1">
      <alignment horizontal="center" vertical="center" wrapText="1"/>
    </xf>
    <xf numFmtId="49" fontId="3" fillId="3" borderId="28" xfId="1" applyFont="1" applyFill="1" applyBorder="1" applyAlignment="1">
      <alignment horizontal="center" vertical="center"/>
    </xf>
    <xf numFmtId="49" fontId="3" fillId="3" borderId="38" xfId="1" applyFont="1" applyFill="1" applyBorder="1" applyAlignment="1">
      <alignment horizontal="center" vertical="center"/>
    </xf>
    <xf numFmtId="49" fontId="3" fillId="3" borderId="39" xfId="1" applyFont="1" applyFill="1" applyBorder="1" applyAlignment="1">
      <alignment horizontal="center" vertical="center"/>
    </xf>
    <xf numFmtId="49" fontId="3" fillId="3" borderId="40" xfId="1" applyFont="1" applyFill="1" applyBorder="1" applyAlignment="1">
      <alignment horizontal="center" vertical="center"/>
    </xf>
    <xf numFmtId="49" fontId="3" fillId="3" borderId="21" xfId="1" applyFont="1" applyFill="1" applyBorder="1" applyAlignment="1">
      <alignment horizontal="center" vertical="center"/>
    </xf>
    <xf numFmtId="49" fontId="3" fillId="4" borderId="14" xfId="1" applyFont="1" applyFill="1" applyBorder="1" applyAlignment="1">
      <alignment horizontal="left" vertical="center" wrapText="1"/>
    </xf>
    <xf numFmtId="49" fontId="0" fillId="0" borderId="8" xfId="0" applyNumberFormat="1" applyBorder="1"/>
    <xf numFmtId="49" fontId="0" fillId="0" borderId="13" xfId="0" applyNumberFormat="1" applyBorder="1"/>
    <xf numFmtId="49" fontId="0" fillId="0" borderId="17" xfId="0" applyNumberFormat="1" applyBorder="1"/>
    <xf numFmtId="49" fontId="0" fillId="0" borderId="14" xfId="0" applyNumberFormat="1" applyBorder="1"/>
    <xf numFmtId="49" fontId="0" fillId="0" borderId="11" xfId="0" applyNumberFormat="1" applyBorder="1"/>
    <xf numFmtId="49" fontId="2" fillId="10" borderId="25" xfId="1" applyFont="1" applyFill="1" applyBorder="1" applyAlignment="1" applyProtection="1">
      <alignment horizontal="center" vertical="center" wrapText="1"/>
      <protection locked="0"/>
    </xf>
    <xf numFmtId="49" fontId="11" fillId="8" borderId="15" xfId="0" applyNumberFormat="1" applyFont="1" applyFill="1" applyBorder="1" applyAlignment="1" applyProtection="1">
      <alignment horizontal="left" vertical="top" wrapText="1"/>
      <protection locked="0"/>
    </xf>
    <xf numFmtId="49" fontId="0" fillId="7" borderId="41" xfId="0" applyNumberFormat="1" applyFill="1" applyBorder="1" applyAlignment="1">
      <alignment horizontal="left" vertical="top" wrapText="1"/>
    </xf>
    <xf numFmtId="49" fontId="0" fillId="0" borderId="1" xfId="0" applyNumberFormat="1" applyBorder="1" applyAlignment="1">
      <alignment horizontal="left" vertical="top"/>
    </xf>
    <xf numFmtId="49" fontId="11" fillId="8" borderId="4" xfId="0" applyNumberFormat="1" applyFont="1" applyFill="1" applyBorder="1" applyAlignment="1" applyProtection="1">
      <alignment horizontal="left" vertical="top" wrapText="1"/>
      <protection locked="0"/>
    </xf>
    <xf numFmtId="49" fontId="0" fillId="7" borderId="4" xfId="0" applyNumberFormat="1" applyFill="1" applyBorder="1" applyAlignment="1">
      <alignment horizontal="left" vertical="top" wrapText="1"/>
    </xf>
    <xf numFmtId="49" fontId="0" fillId="7" borderId="22" xfId="0" applyNumberFormat="1" applyFill="1" applyBorder="1" applyAlignment="1">
      <alignment horizontal="left" vertical="top" wrapText="1"/>
    </xf>
    <xf numFmtId="49" fontId="0" fillId="0" borderId="26" xfId="0" applyNumberFormat="1" applyBorder="1" applyAlignment="1">
      <alignment horizontal="left" vertical="top"/>
    </xf>
    <xf numFmtId="49" fontId="11" fillId="8" borderId="2" xfId="0" applyNumberFormat="1" applyFont="1" applyFill="1" applyBorder="1" applyAlignment="1" applyProtection="1">
      <alignment horizontal="left" vertical="top" wrapText="1"/>
      <protection locked="0"/>
    </xf>
    <xf numFmtId="49" fontId="0" fillId="7" borderId="2" xfId="0" applyNumberFormat="1" applyFill="1" applyBorder="1" applyAlignment="1">
      <alignment horizontal="left" vertical="top" wrapText="1"/>
    </xf>
    <xf numFmtId="49" fontId="0" fillId="7" borderId="23" xfId="0" applyNumberFormat="1" applyFill="1" applyBorder="1" applyAlignment="1">
      <alignment horizontal="left" vertical="top" wrapText="1"/>
    </xf>
    <xf numFmtId="49" fontId="0" fillId="0" borderId="24" xfId="0" applyNumberFormat="1" applyBorder="1" applyAlignment="1">
      <alignment horizontal="left" vertical="top"/>
    </xf>
    <xf numFmtId="49" fontId="11" fillId="8" borderId="12" xfId="0" applyNumberFormat="1" applyFont="1" applyFill="1" applyBorder="1" applyAlignment="1" applyProtection="1">
      <alignment horizontal="left" vertical="top" wrapText="1"/>
      <protection locked="0"/>
    </xf>
    <xf numFmtId="49" fontId="0" fillId="7" borderId="12" xfId="0" applyNumberFormat="1" applyFill="1" applyBorder="1" applyAlignment="1">
      <alignment horizontal="left" vertical="top" wrapText="1"/>
    </xf>
    <xf numFmtId="49" fontId="0" fillId="7" borderId="42" xfId="0" applyNumberFormat="1" applyFill="1" applyBorder="1" applyAlignment="1">
      <alignment horizontal="left" vertical="top" wrapText="1"/>
    </xf>
    <xf numFmtId="49" fontId="0" fillId="0" borderId="34" xfId="0" applyNumberFormat="1" applyBorder="1" applyAlignment="1">
      <alignment horizontal="left" vertical="top"/>
    </xf>
    <xf numFmtId="49" fontId="0" fillId="7" borderId="15" xfId="0" applyNumberFormat="1" applyFill="1" applyBorder="1" applyAlignment="1">
      <alignment horizontal="left" vertical="top" wrapText="1"/>
    </xf>
    <xf numFmtId="49" fontId="11" fillId="8" borderId="41" xfId="0" applyNumberFormat="1" applyFont="1" applyFill="1" applyBorder="1" applyAlignment="1" applyProtection="1">
      <alignment horizontal="left" vertical="top" wrapText="1"/>
      <protection locked="0"/>
    </xf>
    <xf numFmtId="49" fontId="11" fillId="8" borderId="19" xfId="0" applyNumberFormat="1" applyFont="1" applyFill="1" applyBorder="1" applyAlignment="1" applyProtection="1">
      <alignment horizontal="left" vertical="top" wrapText="1"/>
      <protection locked="0"/>
    </xf>
    <xf numFmtId="49" fontId="0" fillId="7" borderId="19" xfId="0" applyNumberFormat="1" applyFill="1" applyBorder="1" applyAlignment="1">
      <alignment horizontal="left" vertical="top" wrapText="1"/>
    </xf>
    <xf numFmtId="49" fontId="11" fillId="8" borderId="43" xfId="0" applyNumberFormat="1" applyFont="1" applyFill="1" applyBorder="1" applyAlignment="1" applyProtection="1">
      <alignment horizontal="left" vertical="top" wrapText="1"/>
      <protection locked="0"/>
    </xf>
    <xf numFmtId="49" fontId="0" fillId="0" borderId="36" xfId="0" applyNumberFormat="1" applyBorder="1" applyAlignment="1">
      <alignment horizontal="left" vertical="top"/>
    </xf>
    <xf numFmtId="49" fontId="11" fillId="8" borderId="18" xfId="0" applyNumberFormat="1" applyFont="1" applyFill="1" applyBorder="1" applyAlignment="1" applyProtection="1">
      <alignment horizontal="center" vertical="center" wrapText="1"/>
      <protection locked="0"/>
    </xf>
    <xf numFmtId="49" fontId="11" fillId="8" borderId="34" xfId="0" applyNumberFormat="1" applyFont="1" applyFill="1" applyBorder="1" applyAlignment="1" applyProtection="1">
      <alignment horizontal="center" vertical="center" wrapText="1"/>
      <protection locked="0"/>
    </xf>
    <xf numFmtId="49" fontId="6" fillId="6" borderId="28" xfId="1" applyFont="1" applyFill="1" applyBorder="1" applyAlignment="1">
      <alignment horizontal="left" vertical="center"/>
    </xf>
    <xf numFmtId="49" fontId="6" fillId="6" borderId="29" xfId="1" applyFont="1" applyFill="1" applyBorder="1" applyAlignment="1">
      <alignment horizontal="left" vertical="center"/>
    </xf>
    <xf numFmtId="49" fontId="2" fillId="3" borderId="21" xfId="1" applyFont="1" applyFill="1" applyBorder="1" applyAlignment="1">
      <alignment horizontal="center" vertical="center" wrapText="1"/>
    </xf>
    <xf numFmtId="49" fontId="2" fillId="3" borderId="20" xfId="1" applyFont="1" applyFill="1" applyBorder="1" applyAlignment="1">
      <alignment horizontal="center" vertical="center" wrapText="1"/>
    </xf>
  </cellXfs>
  <cellStyles count="2">
    <cellStyle name="PD_FB_Tab-Ü1 2" xfId="1" xr:uid="{00000000-0005-0000-0000-000000000000}"/>
    <cellStyle name="Standard" xfId="0" builtinId="0"/>
  </cellStyles>
  <dxfs count="10">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DB8DF3"/>
      <color rgb="FFCDEBFF"/>
      <color rgb="FFC1E6FF"/>
      <color rgb="FFC2F3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B.2.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2.7"/>
    </sheetNames>
    <sheetDataSet>
      <sheetData sheetId="0" refreshError="1"/>
    </sheetDataSet>
  </externalBook>
</externalLink>
</file>

<file path=xl/theme/theme1.xml><?xml version="1.0" encoding="utf-8"?>
<a:theme xmlns:a="http://schemas.openxmlformats.org/drawingml/2006/main" name="kubus-it-1">
  <a:themeElements>
    <a:clrScheme name="kubus-IT">
      <a:dk1>
        <a:sysClr val="windowText" lastClr="000000"/>
      </a:dk1>
      <a:lt1>
        <a:sysClr val="window" lastClr="FFFFFF"/>
      </a:lt1>
      <a:dk2>
        <a:srgbClr val="F39219"/>
      </a:dk2>
      <a:lt2>
        <a:srgbClr val="878787"/>
      </a:lt2>
      <a:accent1>
        <a:srgbClr val="03752E"/>
      </a:accent1>
      <a:accent2>
        <a:srgbClr val="359057"/>
      </a:accent2>
      <a:accent3>
        <a:srgbClr val="67AC81"/>
      </a:accent3>
      <a:accent4>
        <a:srgbClr val="9AC7AB"/>
      </a:accent4>
      <a:accent5>
        <a:srgbClr val="CCE3D5"/>
      </a:accent5>
      <a:accent6>
        <a:srgbClr val="90C01E"/>
      </a:accent6>
      <a:hlink>
        <a:srgbClr val="000000"/>
      </a:hlink>
      <a:folHlink>
        <a:srgbClr val="03752E"/>
      </a:folHlink>
    </a:clrScheme>
    <a:fontScheme name="Benutzerdefiniert 1">
      <a:majorFont>
        <a:latin typeface="Arial"/>
        <a:ea typeface=""/>
        <a:cs typeface=""/>
      </a:majorFont>
      <a:minorFont>
        <a:latin typeface="Arial"/>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B825F-1306-4A34-B581-195701C3AF47}">
  <sheetPr>
    <tabColor rgb="FFDB8DF3"/>
  </sheetPr>
  <dimension ref="B1:D29"/>
  <sheetViews>
    <sheetView tabSelected="1" topLeftCell="A16" workbookViewId="0">
      <selection activeCell="C19" sqref="C19"/>
    </sheetView>
  </sheetViews>
  <sheetFormatPr baseColWidth="10" defaultRowHeight="13.2" x14ac:dyDescent="0.25"/>
  <cols>
    <col min="2" max="2" width="1.33203125" customWidth="1"/>
    <col min="3" max="3" width="168.5546875" customWidth="1"/>
    <col min="4" max="4" width="1.33203125" customWidth="1"/>
    <col min="5" max="5" width="22.44140625" customWidth="1"/>
  </cols>
  <sheetData>
    <row r="1" spans="2:4" ht="6.6" customHeight="1" x14ac:dyDescent="0.25">
      <c r="B1" s="44"/>
      <c r="C1" s="44"/>
      <c r="D1" s="44"/>
    </row>
    <row r="2" spans="2:4" ht="28.2" customHeight="1" x14ac:dyDescent="0.3">
      <c r="B2" s="44"/>
      <c r="C2" s="45" t="s">
        <v>38</v>
      </c>
      <c r="D2" s="44"/>
    </row>
    <row r="3" spans="2:4" x14ac:dyDescent="0.25">
      <c r="B3" s="44"/>
      <c r="C3" s="46"/>
      <c r="D3" s="44"/>
    </row>
    <row r="4" spans="2:4" x14ac:dyDescent="0.25">
      <c r="B4" s="44"/>
      <c r="C4" s="47" t="s">
        <v>37</v>
      </c>
      <c r="D4" s="44"/>
    </row>
    <row r="5" spans="2:4" ht="30.6" customHeight="1" x14ac:dyDescent="0.25">
      <c r="B5" s="44"/>
      <c r="C5" s="46" t="s">
        <v>71</v>
      </c>
      <c r="D5" s="44"/>
    </row>
    <row r="6" spans="2:4" ht="13.2" customHeight="1" x14ac:dyDescent="0.25">
      <c r="B6" s="44"/>
      <c r="C6" s="46"/>
      <c r="D6" s="44"/>
    </row>
    <row r="7" spans="2:4" ht="26.4" x14ac:dyDescent="0.25">
      <c r="B7" s="44"/>
      <c r="C7" s="46" t="s">
        <v>85</v>
      </c>
      <c r="D7" s="44"/>
    </row>
    <row r="8" spans="2:4" x14ac:dyDescent="0.25">
      <c r="B8" s="44"/>
      <c r="C8" s="46"/>
      <c r="D8" s="44"/>
    </row>
    <row r="9" spans="2:4" ht="13.2" customHeight="1" x14ac:dyDescent="0.25">
      <c r="B9" s="44"/>
      <c r="C9" s="46" t="s">
        <v>40</v>
      </c>
      <c r="D9" s="44"/>
    </row>
    <row r="10" spans="2:4" x14ac:dyDescent="0.25">
      <c r="B10" s="44"/>
      <c r="C10" s="46"/>
      <c r="D10" s="44"/>
    </row>
    <row r="11" spans="2:4" ht="26.4" x14ac:dyDescent="0.25">
      <c r="B11" s="44"/>
      <c r="C11" s="46" t="s">
        <v>70</v>
      </c>
      <c r="D11" s="44"/>
    </row>
    <row r="12" spans="2:4" x14ac:dyDescent="0.25">
      <c r="B12" s="44"/>
      <c r="C12" s="47"/>
      <c r="D12" s="44"/>
    </row>
    <row r="13" spans="2:4" ht="39.6" x14ac:dyDescent="0.25">
      <c r="B13" s="44"/>
      <c r="C13" s="48" t="s">
        <v>36</v>
      </c>
      <c r="D13" s="44"/>
    </row>
    <row r="14" spans="2:4" ht="14.25" customHeight="1" x14ac:dyDescent="0.25">
      <c r="B14" s="44"/>
      <c r="C14" s="46"/>
      <c r="D14" s="44"/>
    </row>
    <row r="15" spans="2:4" ht="132" x14ac:dyDescent="0.25">
      <c r="B15" s="44"/>
      <c r="C15" s="49" t="s">
        <v>84</v>
      </c>
      <c r="D15" s="44"/>
    </row>
    <row r="16" spans="2:4" x14ac:dyDescent="0.25">
      <c r="B16" s="44"/>
      <c r="C16" s="49"/>
      <c r="D16" s="44"/>
    </row>
    <row r="17" spans="2:4" ht="26.4" x14ac:dyDescent="0.25">
      <c r="B17" s="44"/>
      <c r="C17" s="49" t="s">
        <v>72</v>
      </c>
      <c r="D17" s="44"/>
    </row>
    <row r="18" spans="2:4" x14ac:dyDescent="0.25">
      <c r="B18" s="44"/>
      <c r="C18" s="49"/>
      <c r="D18" s="44"/>
    </row>
    <row r="19" spans="2:4" ht="145.19999999999999" x14ac:dyDescent="0.25">
      <c r="B19" s="44"/>
      <c r="C19" s="49" t="s">
        <v>79</v>
      </c>
      <c r="D19" s="44"/>
    </row>
    <row r="20" spans="2:4" x14ac:dyDescent="0.25">
      <c r="B20" s="44"/>
      <c r="C20" s="46"/>
      <c r="D20" s="44"/>
    </row>
    <row r="21" spans="2:4" ht="39.6" x14ac:dyDescent="0.25">
      <c r="B21" s="44"/>
      <c r="C21" s="32" t="s">
        <v>86</v>
      </c>
      <c r="D21" s="44"/>
    </row>
    <row r="22" spans="2:4" x14ac:dyDescent="0.25">
      <c r="B22" s="44"/>
      <c r="C22" s="50"/>
      <c r="D22" s="44"/>
    </row>
    <row r="23" spans="2:4" ht="52.8" x14ac:dyDescent="0.25">
      <c r="B23" s="44"/>
      <c r="C23" s="47" t="s">
        <v>78</v>
      </c>
      <c r="D23" s="44"/>
    </row>
    <row r="24" spans="2:4" x14ac:dyDescent="0.25">
      <c r="B24" s="44"/>
      <c r="C24" s="46"/>
      <c r="D24" s="44"/>
    </row>
    <row r="25" spans="2:4" ht="18.600000000000001" customHeight="1" x14ac:dyDescent="0.25">
      <c r="B25" s="44"/>
      <c r="C25" s="51" t="s">
        <v>35</v>
      </c>
      <c r="D25" s="44"/>
    </row>
    <row r="26" spans="2:4" ht="26.4" x14ac:dyDescent="0.25">
      <c r="B26" s="44"/>
      <c r="C26" s="46" t="s">
        <v>34</v>
      </c>
      <c r="D26" s="44"/>
    </row>
    <row r="27" spans="2:4" x14ac:dyDescent="0.25">
      <c r="B27" s="44"/>
      <c r="C27" s="46"/>
      <c r="D27" s="44"/>
    </row>
    <row r="28" spans="2:4" ht="39.6" x14ac:dyDescent="0.25">
      <c r="B28" s="44"/>
      <c r="C28" s="46" t="s">
        <v>61</v>
      </c>
      <c r="D28" s="44"/>
    </row>
    <row r="29" spans="2:4" ht="7.2" customHeight="1" x14ac:dyDescent="0.25">
      <c r="B29" s="44"/>
      <c r="C29" s="44"/>
      <c r="D29" s="44"/>
    </row>
  </sheetData>
  <sheetProtection algorithmName="SHA-512" hashValue="oQ9p8pFTs7pyo6L4MGA2OupYmtouunTS3T+kF26iG0VNHYG2trmYVPXNyHhKcJGng3vz5Cl0jxvn50hHxc3bLg==" saltValue="XK4I1uS6QJyPNRX4xWl/HA==" spinCount="100000" sheet="1" objects="1" scenarios="1"/>
  <pageMargins left="0.7" right="0.7" top="0.78740157499999996" bottom="0.78740157499999996"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3"/>
  <sheetViews>
    <sheetView topLeftCell="A15" zoomScale="98" zoomScaleNormal="98" workbookViewId="0">
      <selection activeCell="B18" sqref="B18"/>
    </sheetView>
  </sheetViews>
  <sheetFormatPr baseColWidth="10" defaultColWidth="11.44140625" defaultRowHeight="13.2" x14ac:dyDescent="0.25"/>
  <cols>
    <col min="1" max="1" width="10.33203125" style="25" customWidth="1"/>
    <col min="2" max="2" width="72" customWidth="1"/>
    <col min="3" max="3" width="11.44140625" style="25"/>
    <col min="4" max="4" width="47" customWidth="1"/>
    <col min="5" max="5" width="15.44140625" style="24" customWidth="1"/>
    <col min="6" max="6" width="14.6640625" style="25" customWidth="1"/>
    <col min="8" max="8" width="13.33203125" customWidth="1"/>
    <col min="9" max="10" width="52" customWidth="1"/>
    <col min="11" max="11" width="18.88671875" style="4" customWidth="1"/>
  </cols>
  <sheetData>
    <row r="1" spans="1:11" ht="47.4" thickBot="1" x14ac:dyDescent="0.3">
      <c r="A1" s="22" t="s">
        <v>73</v>
      </c>
      <c r="B1" s="19"/>
      <c r="C1" s="23"/>
    </row>
    <row r="2" spans="1:11" ht="118.8" thickBot="1" x14ac:dyDescent="0.3">
      <c r="A2" s="59" t="s">
        <v>0</v>
      </c>
      <c r="B2" s="60" t="s">
        <v>1</v>
      </c>
      <c r="C2" s="61" t="s">
        <v>2</v>
      </c>
      <c r="D2" s="62" t="s">
        <v>3</v>
      </c>
      <c r="E2" s="62" t="s">
        <v>5</v>
      </c>
      <c r="F2" s="62" t="s">
        <v>4</v>
      </c>
      <c r="G2" s="62" t="s">
        <v>39</v>
      </c>
      <c r="H2" s="62" t="s">
        <v>29</v>
      </c>
      <c r="I2" s="63" t="s">
        <v>60</v>
      </c>
      <c r="J2" s="64" t="s">
        <v>57</v>
      </c>
      <c r="K2" s="65" t="s">
        <v>63</v>
      </c>
    </row>
    <row r="3" spans="1:11" ht="16.2" thickBot="1" x14ac:dyDescent="0.3">
      <c r="A3" s="135" t="s">
        <v>6</v>
      </c>
      <c r="B3" s="136"/>
      <c r="C3" s="67"/>
      <c r="D3" s="68"/>
      <c r="E3" s="68"/>
      <c r="F3" s="68"/>
      <c r="G3" s="68"/>
      <c r="H3" s="68"/>
      <c r="I3" s="69"/>
      <c r="J3" s="70"/>
      <c r="K3" s="71"/>
    </row>
    <row r="4" spans="1:11" ht="52.8" x14ac:dyDescent="0.25">
      <c r="A4" s="11" t="s">
        <v>7</v>
      </c>
      <c r="B4" s="26" t="s">
        <v>65</v>
      </c>
      <c r="C4" s="27" t="s">
        <v>13</v>
      </c>
      <c r="D4" s="12" t="s">
        <v>14</v>
      </c>
      <c r="E4" s="12"/>
      <c r="F4" s="12" t="s">
        <v>14</v>
      </c>
      <c r="G4" s="12" t="s">
        <v>14</v>
      </c>
      <c r="H4" s="12" t="s">
        <v>14</v>
      </c>
      <c r="I4" s="13" t="s">
        <v>14</v>
      </c>
      <c r="J4" s="52" t="s">
        <v>14</v>
      </c>
      <c r="K4" s="66" t="s">
        <v>14</v>
      </c>
    </row>
    <row r="5" spans="1:11" ht="17.399999999999999" x14ac:dyDescent="0.25">
      <c r="A5" s="28" t="s">
        <v>23</v>
      </c>
      <c r="B5" s="29" t="s">
        <v>26</v>
      </c>
      <c r="C5" s="27" t="s">
        <v>13</v>
      </c>
      <c r="D5" s="30"/>
      <c r="E5" s="30"/>
      <c r="F5" s="12"/>
      <c r="G5" s="12"/>
      <c r="H5" s="2" t="s">
        <v>20</v>
      </c>
      <c r="I5" s="19"/>
      <c r="J5" s="53"/>
      <c r="K5" s="41"/>
    </row>
    <row r="6" spans="1:11" ht="17.399999999999999" x14ac:dyDescent="0.25">
      <c r="A6" s="11" t="s">
        <v>24</v>
      </c>
      <c r="B6" s="29" t="s">
        <v>27</v>
      </c>
      <c r="C6" s="27" t="s">
        <v>13</v>
      </c>
      <c r="D6" s="30"/>
      <c r="E6" s="30"/>
      <c r="F6" s="12"/>
      <c r="G6" s="12"/>
      <c r="H6" s="2" t="s">
        <v>20</v>
      </c>
      <c r="I6" s="19"/>
      <c r="J6" s="53"/>
      <c r="K6" s="41"/>
    </row>
    <row r="7" spans="1:11" ht="17.399999999999999" x14ac:dyDescent="0.25">
      <c r="A7" s="11" t="s">
        <v>25</v>
      </c>
      <c r="B7" s="29" t="s">
        <v>28</v>
      </c>
      <c r="C7" s="27" t="s">
        <v>13</v>
      </c>
      <c r="D7" s="30"/>
      <c r="E7" s="30"/>
      <c r="F7" s="12"/>
      <c r="G7" s="12"/>
      <c r="H7" s="2" t="s">
        <v>20</v>
      </c>
      <c r="I7" s="19"/>
      <c r="J7" s="53"/>
      <c r="K7" s="41"/>
    </row>
    <row r="8" spans="1:11" ht="53.4" thickBot="1" x14ac:dyDescent="0.3">
      <c r="A8" s="72" t="s">
        <v>10</v>
      </c>
      <c r="B8" s="73" t="s">
        <v>62</v>
      </c>
      <c r="C8" s="74" t="s">
        <v>8</v>
      </c>
      <c r="D8" s="75" t="s">
        <v>64</v>
      </c>
      <c r="E8" s="76"/>
      <c r="F8" s="77" t="s">
        <v>9</v>
      </c>
      <c r="G8" s="78">
        <f>(E8*F8)</f>
        <v>0</v>
      </c>
      <c r="H8" s="79" t="s">
        <v>14</v>
      </c>
      <c r="I8" s="80">
        <f>SUM(I5:I7)/3</f>
        <v>0</v>
      </c>
      <c r="J8" s="81">
        <f>SUM(J5:J7)/3</f>
        <v>0</v>
      </c>
      <c r="K8" s="81"/>
    </row>
    <row r="9" spans="1:11" s="32" customFormat="1" ht="16.2" thickBot="1" x14ac:dyDescent="0.3">
      <c r="A9" s="135" t="s">
        <v>11</v>
      </c>
      <c r="B9" s="136"/>
      <c r="C9" s="67"/>
      <c r="D9" s="68"/>
      <c r="E9" s="85"/>
      <c r="F9" s="68"/>
      <c r="G9" s="68"/>
      <c r="H9" s="68"/>
      <c r="I9" s="69"/>
      <c r="J9" s="70"/>
      <c r="K9" s="71"/>
    </row>
    <row r="10" spans="1:11" s="32" customFormat="1" ht="66" x14ac:dyDescent="0.25">
      <c r="A10" s="33" t="s">
        <v>12</v>
      </c>
      <c r="B10" s="34" t="s">
        <v>81</v>
      </c>
      <c r="C10" s="27" t="s">
        <v>13</v>
      </c>
      <c r="D10" s="12" t="s">
        <v>14</v>
      </c>
      <c r="E10" s="5"/>
      <c r="F10" s="12" t="s">
        <v>14</v>
      </c>
      <c r="G10" s="12" t="s">
        <v>14</v>
      </c>
      <c r="H10" s="2" t="s">
        <v>20</v>
      </c>
      <c r="I10" s="82" t="s">
        <v>55</v>
      </c>
      <c r="J10" s="83" t="s">
        <v>55</v>
      </c>
      <c r="K10" s="84"/>
    </row>
    <row r="11" spans="1:11" s="32" customFormat="1" ht="79.2" x14ac:dyDescent="0.25">
      <c r="A11" s="33" t="s">
        <v>15</v>
      </c>
      <c r="B11" s="36" t="s">
        <v>80</v>
      </c>
      <c r="C11" s="37" t="s">
        <v>8</v>
      </c>
      <c r="D11" s="38" t="s">
        <v>30</v>
      </c>
      <c r="E11" s="21"/>
      <c r="F11" s="37">
        <v>3</v>
      </c>
      <c r="G11" s="31">
        <f>(E11*F11)</f>
        <v>0</v>
      </c>
      <c r="H11" s="15" t="s">
        <v>14</v>
      </c>
      <c r="I11" s="35" t="s">
        <v>55</v>
      </c>
      <c r="J11" s="54" t="s">
        <v>55</v>
      </c>
      <c r="K11" s="43"/>
    </row>
    <row r="12" spans="1:11" s="32" customFormat="1" ht="66" x14ac:dyDescent="0.25">
      <c r="A12" s="33" t="s">
        <v>16</v>
      </c>
      <c r="B12" s="39" t="s">
        <v>82</v>
      </c>
      <c r="C12" s="37" t="s">
        <v>13</v>
      </c>
      <c r="D12" s="15" t="s">
        <v>14</v>
      </c>
      <c r="E12" s="6"/>
      <c r="F12" s="15" t="s">
        <v>14</v>
      </c>
      <c r="G12" s="15" t="s">
        <v>14</v>
      </c>
      <c r="H12" s="1" t="s">
        <v>20</v>
      </c>
      <c r="I12" s="35" t="s">
        <v>55</v>
      </c>
      <c r="J12" s="54" t="s">
        <v>55</v>
      </c>
      <c r="K12" s="42"/>
    </row>
    <row r="13" spans="1:11" s="32" customFormat="1" ht="66" x14ac:dyDescent="0.25">
      <c r="A13" s="33" t="s">
        <v>17</v>
      </c>
      <c r="B13" s="39" t="s">
        <v>83</v>
      </c>
      <c r="C13" s="37" t="s">
        <v>8</v>
      </c>
      <c r="D13" s="38" t="s">
        <v>31</v>
      </c>
      <c r="E13" s="21"/>
      <c r="F13" s="37">
        <v>3</v>
      </c>
      <c r="G13" s="31">
        <f>(E13*F13)</f>
        <v>0</v>
      </c>
      <c r="H13" s="15" t="s">
        <v>14</v>
      </c>
      <c r="I13" s="35" t="s">
        <v>55</v>
      </c>
      <c r="J13" s="54" t="s">
        <v>55</v>
      </c>
      <c r="K13" s="42"/>
    </row>
    <row r="14" spans="1:11" s="32" customFormat="1" ht="39.6" x14ac:dyDescent="0.25">
      <c r="A14" s="33" t="s">
        <v>18</v>
      </c>
      <c r="B14" s="39" t="s">
        <v>59</v>
      </c>
      <c r="C14" s="37" t="s">
        <v>13</v>
      </c>
      <c r="D14" s="15" t="s">
        <v>14</v>
      </c>
      <c r="E14" s="6"/>
      <c r="F14" s="15" t="s">
        <v>14</v>
      </c>
      <c r="G14" s="15" t="s">
        <v>14</v>
      </c>
      <c r="H14" s="15" t="s">
        <v>14</v>
      </c>
      <c r="I14" s="16" t="s">
        <v>14</v>
      </c>
      <c r="J14" s="55" t="s">
        <v>14</v>
      </c>
      <c r="K14" s="40" t="s">
        <v>14</v>
      </c>
    </row>
    <row r="15" spans="1:11" ht="17.399999999999999" x14ac:dyDescent="0.25">
      <c r="A15" s="14" t="s">
        <v>67</v>
      </c>
      <c r="B15" s="29">
        <v>2023</v>
      </c>
      <c r="C15" s="27" t="s">
        <v>13</v>
      </c>
      <c r="D15" s="30"/>
      <c r="E15" s="20"/>
      <c r="F15" s="12"/>
      <c r="G15" s="12"/>
      <c r="H15" s="2" t="s">
        <v>20</v>
      </c>
      <c r="I15" s="19"/>
      <c r="J15" s="53"/>
      <c r="K15" s="42"/>
    </row>
    <row r="16" spans="1:11" ht="17.399999999999999" x14ac:dyDescent="0.25">
      <c r="A16" s="14" t="s">
        <v>68</v>
      </c>
      <c r="B16" s="29">
        <v>2024</v>
      </c>
      <c r="C16" s="27" t="s">
        <v>13</v>
      </c>
      <c r="D16" s="30"/>
      <c r="E16" s="20"/>
      <c r="F16" s="12"/>
      <c r="G16" s="12"/>
      <c r="H16" s="2" t="s">
        <v>20</v>
      </c>
      <c r="I16" s="19"/>
      <c r="J16" s="53"/>
      <c r="K16" s="42"/>
    </row>
    <row r="17" spans="1:11" ht="17.399999999999999" x14ac:dyDescent="0.25">
      <c r="A17" s="14" t="s">
        <v>69</v>
      </c>
      <c r="B17" s="29">
        <v>2025</v>
      </c>
      <c r="C17" s="27" t="s">
        <v>13</v>
      </c>
      <c r="D17" s="30"/>
      <c r="E17" s="20"/>
      <c r="F17" s="12"/>
      <c r="G17" s="12"/>
      <c r="H17" s="2" t="s">
        <v>20</v>
      </c>
      <c r="I17" s="19"/>
      <c r="J17" s="53"/>
      <c r="K17" s="42"/>
    </row>
    <row r="18" spans="1:11" s="32" customFormat="1" ht="79.2" x14ac:dyDescent="0.25">
      <c r="A18" s="33" t="s">
        <v>19</v>
      </c>
      <c r="B18" s="39" t="s">
        <v>66</v>
      </c>
      <c r="C18" s="37" t="s">
        <v>8</v>
      </c>
      <c r="D18" s="38" t="s">
        <v>32</v>
      </c>
      <c r="E18" s="21"/>
      <c r="F18" s="37">
        <v>2</v>
      </c>
      <c r="G18" s="31">
        <f>(E18*F18)</f>
        <v>0</v>
      </c>
      <c r="H18" s="6" t="s">
        <v>14</v>
      </c>
      <c r="I18" s="19"/>
      <c r="J18" s="53"/>
      <c r="K18" s="42"/>
    </row>
    <row r="19" spans="1:11" s="32" customFormat="1" ht="66.599999999999994" thickBot="1" x14ac:dyDescent="0.3">
      <c r="A19" s="86" t="s">
        <v>22</v>
      </c>
      <c r="B19" s="87" t="s">
        <v>33</v>
      </c>
      <c r="C19" s="88" t="s">
        <v>8</v>
      </c>
      <c r="D19" s="89" t="s">
        <v>58</v>
      </c>
      <c r="E19" s="76"/>
      <c r="F19" s="88">
        <v>1</v>
      </c>
      <c r="G19" s="78">
        <f>(E19*F19)</f>
        <v>0</v>
      </c>
      <c r="H19" s="79" t="s">
        <v>14</v>
      </c>
      <c r="I19" s="133"/>
      <c r="J19" s="134"/>
      <c r="K19" s="90"/>
    </row>
    <row r="20" spans="1:11" ht="16.2" thickBot="1" x14ac:dyDescent="0.3">
      <c r="A20" s="135" t="s">
        <v>77</v>
      </c>
      <c r="B20" s="136" t="s">
        <v>75</v>
      </c>
      <c r="C20" s="67"/>
      <c r="D20" s="68"/>
      <c r="E20" s="85"/>
      <c r="F20" s="68"/>
      <c r="G20" s="68"/>
      <c r="H20" s="68"/>
      <c r="I20" s="69"/>
      <c r="J20" s="70"/>
      <c r="K20" s="70"/>
    </row>
    <row r="21" spans="1:11" ht="106.2" thickBot="1" x14ac:dyDescent="0.3">
      <c r="A21" s="98" t="s">
        <v>9</v>
      </c>
      <c r="B21" s="91" t="s">
        <v>76</v>
      </c>
      <c r="C21" s="92" t="s">
        <v>13</v>
      </c>
      <c r="D21" s="93" t="s">
        <v>14</v>
      </c>
      <c r="E21" s="94"/>
      <c r="F21" s="93" t="s">
        <v>14</v>
      </c>
      <c r="G21" s="93" t="s">
        <v>14</v>
      </c>
      <c r="H21" s="58" t="s">
        <v>20</v>
      </c>
      <c r="I21" s="95" t="s">
        <v>14</v>
      </c>
      <c r="J21" s="96" t="s">
        <v>14</v>
      </c>
      <c r="K21" s="97"/>
    </row>
    <row r="22" spans="1:11" ht="27.75" customHeight="1" thickBot="1" x14ac:dyDescent="0.3">
      <c r="D22" s="25"/>
      <c r="E22" s="56"/>
      <c r="F22" s="56" t="s">
        <v>21</v>
      </c>
      <c r="G22" s="57">
        <f>SUM(G8:G19)</f>
        <v>0</v>
      </c>
    </row>
    <row r="23" spans="1:11" ht="13.8" thickTop="1" x14ac:dyDescent="0.25"/>
  </sheetData>
  <sheetProtection algorithmName="SHA-512" hashValue="BXN+8UXtQETe/MSvWbo/7ml7F0+okQIORkA635rSH8JUE1y16gx16JDG/j5Z0LaGePqAjV7OsAA493/IjUjyvA==" saltValue="DDiA3sPKp/ok3zo+bMSdIw==" spinCount="100000" sheet="1"/>
  <mergeCells count="3">
    <mergeCell ref="A3:B3"/>
    <mergeCell ref="A9:B9"/>
    <mergeCell ref="A20:B20"/>
  </mergeCells>
  <phoneticPr fontId="8" type="noConversion"/>
  <conditionalFormatting sqref="H5:H7">
    <cfRule type="containsText" dxfId="9" priority="7" operator="containsText" text="Nein">
      <formula>NOT(ISERROR(SEARCH("Nein",H5)))</formula>
    </cfRule>
    <cfRule type="containsText" dxfId="8" priority="8" operator="containsText" text="JA">
      <formula>NOT(ISERROR(SEARCH("JA",H5)))</formula>
    </cfRule>
  </conditionalFormatting>
  <conditionalFormatting sqref="H10">
    <cfRule type="containsText" dxfId="7" priority="22" operator="containsText" text="Nein">
      <formula>NOT(ISERROR(SEARCH("Nein",H10)))</formula>
    </cfRule>
    <cfRule type="containsText" dxfId="6" priority="23" operator="containsText" text="JA">
      <formula>NOT(ISERROR(SEARCH("JA",H10)))</formula>
    </cfRule>
  </conditionalFormatting>
  <conditionalFormatting sqref="H12">
    <cfRule type="containsText" dxfId="5" priority="19" operator="containsText" text="Nein">
      <formula>NOT(ISERROR(SEARCH("Nein",H12)))</formula>
    </cfRule>
    <cfRule type="containsText" dxfId="4" priority="20" operator="containsText" text="JA">
      <formula>NOT(ISERROR(SEARCH("JA",H12)))</formula>
    </cfRule>
  </conditionalFormatting>
  <conditionalFormatting sqref="H15:H17">
    <cfRule type="containsText" dxfId="3" priority="3" operator="containsText" text="Nein">
      <formula>NOT(ISERROR(SEARCH("Nein",H15)))</formula>
    </cfRule>
    <cfRule type="containsText" dxfId="2" priority="4" operator="containsText" text="JA">
      <formula>NOT(ISERROR(SEARCH("JA",H15)))</formula>
    </cfRule>
  </conditionalFormatting>
  <conditionalFormatting sqref="H21">
    <cfRule type="containsText" dxfId="1" priority="1" operator="containsText" text="Nein">
      <formula>NOT(ISERROR(SEARCH("Nein",H21)))</formula>
    </cfRule>
    <cfRule type="containsText" dxfId="0" priority="2" operator="containsText" text="JA">
      <formula>NOT(ISERROR(SEARCH("JA",H21)))</formula>
    </cfRule>
  </conditionalFormatting>
  <dataValidations count="1">
    <dataValidation type="list" allowBlank="1" showInputMessage="1" showErrorMessage="1" sqref="H12 H10 H5:H7 H15:H17 H21" xr:uid="{00000000-0002-0000-0100-000000000000}">
      <formula1>"JA,Nein"</formula1>
    </dataValidation>
  </dataValidations>
  <pageMargins left="0.70866141732283472" right="0.70866141732283472" top="0.78740157480314965" bottom="0.78740157480314965" header="0.31496062992125984" footer="0.31496062992125984"/>
  <pageSetup paperSize="9" scale="56" fitToHeight="0" orientation="landscape"/>
  <headerFooter>
    <oddFooter>&amp;C_x000D_&amp;1#&amp;"Aptos"&amp;12&amp;K000000 Vertraulich</oddFooter>
  </headerFooter>
  <ignoredErrors>
    <ignoredError sqref="A5:A7" twoDigitTextYear="1"/>
    <ignoredError sqref="F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6448F-8257-4832-9D5B-C0E70D088A64}">
  <dimension ref="A1:J27"/>
  <sheetViews>
    <sheetView zoomScale="80" zoomScaleNormal="80" workbookViewId="0">
      <pane ySplit="2" topLeftCell="A3" activePane="bottomLeft" state="frozen"/>
      <selection pane="bottomLeft" activeCell="F17" sqref="F17"/>
    </sheetView>
  </sheetViews>
  <sheetFormatPr baseColWidth="10" defaultRowHeight="13.2" x14ac:dyDescent="0.25"/>
  <cols>
    <col min="1" max="1" width="11.44140625" customWidth="1"/>
    <col min="2" max="2" width="11.109375" customWidth="1"/>
    <col min="3" max="4" width="24.33203125" customWidth="1"/>
    <col min="5" max="5" width="26.88671875" customWidth="1"/>
    <col min="6" max="7" width="27.88671875" customWidth="1"/>
    <col min="8" max="8" width="37.5546875" customWidth="1"/>
    <col min="9" max="9" width="20.109375" customWidth="1"/>
    <col min="10" max="10" width="14.88671875" customWidth="1"/>
  </cols>
  <sheetData>
    <row r="1" spans="1:10" ht="32.4" customHeight="1" thickBot="1" x14ac:dyDescent="0.3">
      <c r="A1" s="137" t="s">
        <v>74</v>
      </c>
      <c r="B1" s="138"/>
      <c r="C1" s="3">
        <f>Eignungskriterien!B1</f>
        <v>0</v>
      </c>
      <c r="D1" s="7"/>
    </row>
    <row r="2" spans="1:10" ht="53.4" thickBot="1" x14ac:dyDescent="0.3">
      <c r="A2" s="99" t="s">
        <v>0</v>
      </c>
      <c r="B2" s="8" t="s">
        <v>41</v>
      </c>
      <c r="C2" s="9" t="s">
        <v>42</v>
      </c>
      <c r="D2" s="9" t="s">
        <v>53</v>
      </c>
      <c r="E2" s="9" t="s">
        <v>54</v>
      </c>
      <c r="F2" s="9" t="s">
        <v>44</v>
      </c>
      <c r="G2" s="9" t="s">
        <v>56</v>
      </c>
      <c r="H2" s="9" t="s">
        <v>87</v>
      </c>
      <c r="I2" s="10" t="s">
        <v>43</v>
      </c>
      <c r="J2" s="111" t="s">
        <v>63</v>
      </c>
    </row>
    <row r="3" spans="1:10" ht="13.8" thickBot="1" x14ac:dyDescent="0.3">
      <c r="A3" s="100" t="s">
        <v>45</v>
      </c>
      <c r="B3" s="105" t="s">
        <v>12</v>
      </c>
      <c r="C3" s="112"/>
      <c r="D3" s="112"/>
      <c r="E3" s="112"/>
      <c r="F3" s="112"/>
      <c r="G3" s="112"/>
      <c r="H3" s="112"/>
      <c r="I3" s="113"/>
      <c r="J3" s="114"/>
    </row>
    <row r="4" spans="1:10" x14ac:dyDescent="0.25">
      <c r="A4" s="101" t="s">
        <v>46</v>
      </c>
      <c r="B4" s="106" t="s">
        <v>15</v>
      </c>
      <c r="C4" s="115"/>
      <c r="D4" s="115"/>
      <c r="E4" s="115"/>
      <c r="F4" s="115"/>
      <c r="G4" s="115"/>
      <c r="H4" s="116"/>
      <c r="I4" s="117"/>
      <c r="J4" s="118"/>
    </row>
    <row r="5" spans="1:10" x14ac:dyDescent="0.25">
      <c r="A5" s="102" t="s">
        <v>9</v>
      </c>
      <c r="B5" s="107" t="s">
        <v>15</v>
      </c>
      <c r="C5" s="119"/>
      <c r="D5" s="119"/>
      <c r="E5" s="119"/>
      <c r="F5" s="119"/>
      <c r="G5" s="119"/>
      <c r="H5" s="120"/>
      <c r="I5" s="121"/>
      <c r="J5" s="122"/>
    </row>
    <row r="6" spans="1:10" x14ac:dyDescent="0.25">
      <c r="A6" s="102" t="s">
        <v>47</v>
      </c>
      <c r="B6" s="107" t="s">
        <v>15</v>
      </c>
      <c r="C6" s="119"/>
      <c r="D6" s="119"/>
      <c r="E6" s="119"/>
      <c r="F6" s="119"/>
      <c r="G6" s="119"/>
      <c r="H6" s="120"/>
      <c r="I6" s="121"/>
      <c r="J6" s="122"/>
    </row>
    <row r="7" spans="1:10" x14ac:dyDescent="0.25">
      <c r="A7" s="102" t="s">
        <v>48</v>
      </c>
      <c r="B7" s="107" t="s">
        <v>15</v>
      </c>
      <c r="C7" s="119"/>
      <c r="D7" s="119"/>
      <c r="E7" s="119"/>
      <c r="F7" s="119"/>
      <c r="G7" s="119"/>
      <c r="H7" s="120"/>
      <c r="I7" s="121"/>
      <c r="J7" s="122"/>
    </row>
    <row r="8" spans="1:10" x14ac:dyDescent="0.25">
      <c r="A8" s="102" t="s">
        <v>49</v>
      </c>
      <c r="B8" s="107" t="s">
        <v>15</v>
      </c>
      <c r="C8" s="119"/>
      <c r="D8" s="119"/>
      <c r="E8" s="119"/>
      <c r="F8" s="119"/>
      <c r="G8" s="119"/>
      <c r="H8" s="120"/>
      <c r="I8" s="121"/>
      <c r="J8" s="122"/>
    </row>
    <row r="9" spans="1:10" ht="13.8" thickBot="1" x14ac:dyDescent="0.3">
      <c r="A9" s="103" t="s">
        <v>50</v>
      </c>
      <c r="B9" s="108" t="s">
        <v>15</v>
      </c>
      <c r="C9" s="123"/>
      <c r="D9" s="123"/>
      <c r="E9" s="123"/>
      <c r="F9" s="123"/>
      <c r="G9" s="123"/>
      <c r="H9" s="124"/>
      <c r="I9" s="125"/>
      <c r="J9" s="126"/>
    </row>
    <row r="10" spans="1:10" ht="13.8" thickBot="1" x14ac:dyDescent="0.3">
      <c r="A10" s="100" t="s">
        <v>51</v>
      </c>
      <c r="B10" s="109" t="s">
        <v>16</v>
      </c>
      <c r="C10" s="112"/>
      <c r="D10" s="112"/>
      <c r="E10" s="112"/>
      <c r="F10" s="112"/>
      <c r="G10" s="112"/>
      <c r="H10" s="127"/>
      <c r="I10" s="128"/>
      <c r="J10" s="114"/>
    </row>
    <row r="11" spans="1:10" ht="13.8" thickBot="1" x14ac:dyDescent="0.3">
      <c r="A11" s="104" t="s">
        <v>52</v>
      </c>
      <c r="B11" s="110" t="s">
        <v>17</v>
      </c>
      <c r="C11" s="129"/>
      <c r="D11" s="129"/>
      <c r="E11" s="129"/>
      <c r="F11" s="129"/>
      <c r="G11" s="129"/>
      <c r="H11" s="130"/>
      <c r="I11" s="131"/>
      <c r="J11" s="132"/>
    </row>
    <row r="12" spans="1:10" x14ac:dyDescent="0.25">
      <c r="B12" s="17"/>
    </row>
    <row r="13" spans="1:10" x14ac:dyDescent="0.25">
      <c r="B13" s="17"/>
    </row>
    <row r="14" spans="1:10" x14ac:dyDescent="0.25">
      <c r="B14" s="17"/>
    </row>
    <row r="15" spans="1:10" x14ac:dyDescent="0.25">
      <c r="B15" s="17"/>
    </row>
    <row r="16" spans="1:10" x14ac:dyDescent="0.25">
      <c r="B16" s="17"/>
    </row>
    <row r="17" spans="2:2" x14ac:dyDescent="0.25">
      <c r="B17" s="17"/>
    </row>
    <row r="18" spans="2:2" x14ac:dyDescent="0.25">
      <c r="B18" s="17"/>
    </row>
    <row r="19" spans="2:2" x14ac:dyDescent="0.25">
      <c r="B19" s="17"/>
    </row>
    <row r="20" spans="2:2" x14ac:dyDescent="0.25">
      <c r="B20" s="17"/>
    </row>
    <row r="21" spans="2:2" x14ac:dyDescent="0.25">
      <c r="B21" s="17"/>
    </row>
    <row r="22" spans="2:2" x14ac:dyDescent="0.25">
      <c r="B22" s="17"/>
    </row>
    <row r="23" spans="2:2" x14ac:dyDescent="0.25">
      <c r="B23" s="17"/>
    </row>
    <row r="24" spans="2:2" x14ac:dyDescent="0.25">
      <c r="B24" s="17"/>
    </row>
    <row r="25" spans="2:2" x14ac:dyDescent="0.25">
      <c r="B25" s="17"/>
    </row>
    <row r="26" spans="2:2" x14ac:dyDescent="0.25">
      <c r="B26" s="17"/>
    </row>
    <row r="27" spans="2:2" x14ac:dyDescent="0.25">
      <c r="B27" s="18"/>
    </row>
  </sheetData>
  <sheetProtection algorithmName="SHA-512" hashValue="TuUQXuVU+Bs2LrtNmhk9YfRTyN/pUrDcfY7u0Ojo0PW2bZhjwkQTA2KwLGS6ff876KHUCuofjZx5D7At4aFp5Q==" saltValue="FI9fuD/ALBfPv1irI6KttQ==" spinCount="100000" sheet="1" objects="1" scenarios="1"/>
  <mergeCells count="1">
    <mergeCell ref="A1:B1"/>
  </mergeCells>
  <phoneticPr fontId="8" type="noConversion"/>
  <pageMargins left="0.7" right="0.7" top="0.78740157499999996" bottom="0.78740157499999996"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m080690ad171404d9779193e3a488287 xmlns="0f30b0a4-a4ad-4b69-bbb6-f3eb14138260">
      <Terms xmlns="http://schemas.microsoft.com/office/infopath/2007/PartnerControls"/>
    </m080690ad171404d9779193e3a488287>
    <Klassifizierung xmlns="0f30b0a4-a4ad-4b69-bbb6-f3eb14138260">vertraulich</Klassifizierung>
    <TaxCatchAll xmlns="7fe2a2dc-be63-43a6-b1d7-504b4c2a6e57"/>
    <jc28d766b5094c6ab24e0780df780d0c xmlns="0f30b0a4-a4ad-4b69-bbb6-f3eb14138260">
      <Terms xmlns="http://schemas.microsoft.com/office/infopath/2007/PartnerControls"/>
    </jc28d766b5094c6ab24e0780df780d0c>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160de7f8-f189-48c7-ac0c-454677ef3e11" ContentTypeId="0x0101003CD64EBB99675B47999179C138A0E6D4" PreviousValue="false"/>
</file>

<file path=customXml/item4.xml><?xml version="1.0" encoding="utf-8"?>
<ct:contentTypeSchema xmlns:ct="http://schemas.microsoft.com/office/2006/metadata/contentType" xmlns:ma="http://schemas.microsoft.com/office/2006/metadata/properties/metaAttributes" ct:_="" ma:_="" ma:contentTypeName="kub_Dokument" ma:contentTypeID="0x0101003CD64EBB99675B47999179C138A0E6D40061F349BE609D1442B2B7C4FA7B77E51D" ma:contentTypeVersion="" ma:contentTypeDescription="Inhaltstyp Dokument der kubus IT" ma:contentTypeScope="" ma:versionID="1b1a840aee7c141817b5401bb5ae8577">
  <xsd:schema xmlns:xsd="http://www.w3.org/2001/XMLSchema" xmlns:xs="http://www.w3.org/2001/XMLSchema" xmlns:p="http://schemas.microsoft.com/office/2006/metadata/properties" xmlns:ns2="0f30b0a4-a4ad-4b69-bbb6-f3eb14138260" xmlns:ns3="7fe2a2dc-be63-43a6-b1d7-504b4c2a6e57" targetNamespace="http://schemas.microsoft.com/office/2006/metadata/properties" ma:root="true" ma:fieldsID="439daffb748c92f173dcf95f6ae05235" ns2:_="" ns3:_="">
    <xsd:import namespace="0f30b0a4-a4ad-4b69-bbb6-f3eb14138260"/>
    <xsd:import namespace="7fe2a2dc-be63-43a6-b1d7-504b4c2a6e57"/>
    <xsd:element name="properties">
      <xsd:complexType>
        <xsd:sequence>
          <xsd:element name="documentManagement">
            <xsd:complexType>
              <xsd:all>
                <xsd:element ref="ns2:m080690ad171404d9779193e3a488287" minOccurs="0"/>
                <xsd:element ref="ns3:TaxCatchAll" minOccurs="0"/>
                <xsd:element ref="ns3:TaxCatchAllLabel" minOccurs="0"/>
                <xsd:element ref="ns2:jc28d766b5094c6ab24e0780df780d0c" minOccurs="0"/>
                <xsd:element ref="ns2:Klassifizier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30b0a4-a4ad-4b69-bbb6-f3eb14138260" elementFormDefault="qualified">
    <xsd:import namespace="http://schemas.microsoft.com/office/2006/documentManagement/types"/>
    <xsd:import namespace="http://schemas.microsoft.com/office/infopath/2007/PartnerControls"/>
    <xsd:element name="m080690ad171404d9779193e3a488287" ma:index="8" nillable="true" ma:taxonomy="true" ma:internalName="m080690ad171404d9779193e3a488287" ma:taxonomyFieldName="Themen_x0020_kubus_x0020_IT" ma:displayName="Themen kubus IT" ma:default="" ma:fieldId="{6080690a-d171-404d-9779-193e3a488287}" ma:sspId="160de7f8-f189-48c7-ac0c-454677ef3e11" ma:termSetId="70bf72fb-60b9-4e32-b6df-96125d150b03" ma:anchorId="00000000-0000-0000-0000-000000000000" ma:open="false" ma:isKeyword="false">
      <xsd:complexType>
        <xsd:sequence>
          <xsd:element ref="pc:Terms" minOccurs="0" maxOccurs="1"/>
        </xsd:sequence>
      </xsd:complexType>
    </xsd:element>
    <xsd:element name="jc28d766b5094c6ab24e0780df780d0c" ma:index="12" nillable="true" ma:taxonomy="true" ma:internalName="jc28d766b5094c6ab24e0780df780d0c" ma:taxonomyFieldName="Kategorie_x0020_kubus_x0020_IT" ma:displayName="Kategorie kubus IT" ma:default="" ma:fieldId="{3c28d766-b509-4c6a-b24e-0780df780d0c}" ma:taxonomyMulti="true" ma:sspId="160de7f8-f189-48c7-ac0c-454677ef3e11" ma:termSetId="6f077182-09cc-402f-afd6-c30a05d63d9c" ma:anchorId="00000000-0000-0000-0000-000000000000" ma:open="true" ma:isKeyword="false">
      <xsd:complexType>
        <xsd:sequence>
          <xsd:element ref="pc:Terms" minOccurs="0" maxOccurs="1"/>
        </xsd:sequence>
      </xsd:complexType>
    </xsd:element>
    <xsd:element name="Klassifizierung" ma:index="14" nillable="true" ma:displayName="Klassifikation" ma:default="vertraulich" ma:format="Dropdown" ma:internalName="Klassifizierung">
      <xsd:simpleType>
        <xsd:restriction base="dms:Choice">
          <xsd:enumeration value="streng vertraulich"/>
          <xsd:enumeration value="vertraulich"/>
          <xsd:enumeration value="intern"/>
          <xsd:enumeration value="öffentlich"/>
        </xsd:restriction>
      </xsd:simpleType>
    </xsd:element>
  </xsd:schema>
  <xsd:schema xmlns:xsd="http://www.w3.org/2001/XMLSchema" xmlns:xs="http://www.w3.org/2001/XMLSchema" xmlns:dms="http://schemas.microsoft.com/office/2006/documentManagement/types" xmlns:pc="http://schemas.microsoft.com/office/infopath/2007/PartnerControls" targetNamespace="7fe2a2dc-be63-43a6-b1d7-504b4c2a6e57"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a049aeb3-43b9-4070-b84d-c78f9de2adc2}" ma:internalName="TaxCatchAll" ma:showField="CatchAllData" ma:web="7fe2a2dc-be63-43a6-b1d7-504b4c2a6e57">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a049aeb3-43b9-4070-b84d-c78f9de2adc2}" ma:internalName="TaxCatchAllLabel" ma:readOnly="true" ma:showField="CatchAllDataLabel" ma:web="7fe2a2dc-be63-43a6-b1d7-504b4c2a6e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20D9C9-70DA-4CEF-8AB5-1DC70725ADFF}">
  <ds:schemaRefs>
    <ds:schemaRef ds:uri="http://schemas.microsoft.com/office/infopath/2007/PartnerControls"/>
    <ds:schemaRef ds:uri="0f30b0a4-a4ad-4b69-bbb6-f3eb14138260"/>
    <ds:schemaRef ds:uri="http://purl.org/dc/elements/1.1/"/>
    <ds:schemaRef ds:uri="http://schemas.microsoft.com/office/2006/metadata/properties"/>
    <ds:schemaRef ds:uri="http://purl.org/dc/terms/"/>
    <ds:schemaRef ds:uri="7fe2a2dc-be63-43a6-b1d7-504b4c2a6e57"/>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B49821A4-7193-4116-9715-D563545ECB7A}">
  <ds:schemaRefs>
    <ds:schemaRef ds:uri="http://schemas.microsoft.com/sharepoint/v3/contenttype/forms"/>
  </ds:schemaRefs>
</ds:datastoreItem>
</file>

<file path=customXml/itemProps3.xml><?xml version="1.0" encoding="utf-8"?>
<ds:datastoreItem xmlns:ds="http://schemas.openxmlformats.org/officeDocument/2006/customXml" ds:itemID="{EFF07E7A-678E-41C1-A3FC-64066E1EC530}">
  <ds:schemaRefs>
    <ds:schemaRef ds:uri="Microsoft.SharePoint.Taxonomy.ContentTypeSync"/>
  </ds:schemaRefs>
</ds:datastoreItem>
</file>

<file path=customXml/itemProps4.xml><?xml version="1.0" encoding="utf-8"?>
<ds:datastoreItem xmlns:ds="http://schemas.openxmlformats.org/officeDocument/2006/customXml" ds:itemID="{7076659E-3219-4B30-812E-1C5C14605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30b0a4-a4ad-4b69-bbb6-f3eb14138260"/>
    <ds:schemaRef ds:uri="7fe2a2dc-be63-43a6-b1d7-504b4c2a6e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Allgemeine Hinweise</vt:lpstr>
      <vt:lpstr>Eignungskriterien</vt:lpstr>
      <vt:lpstr>Referenzkriterien</vt:lpstr>
    </vt:vector>
  </TitlesOfParts>
  <Company>kubus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kubus IT GbR</dc:creator>
  <cp:lastModifiedBy>Manzke, Antje / USI-ZV</cp:lastModifiedBy>
  <cp:lastPrinted>2020-08-06T14:49:18Z</cp:lastPrinted>
  <dcterms:created xsi:type="dcterms:W3CDTF">2020-08-04T09:22:10Z</dcterms:created>
  <dcterms:modified xsi:type="dcterms:W3CDTF">2026-06-17T15:08:34Z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53e1a02-565a-4928-9e70-2da65deee57f_Enabled">
    <vt:lpwstr>true</vt:lpwstr>
  </property>
  <property fmtid="{D5CDD505-2E9C-101B-9397-08002B2CF9AE}" pid="3" name="MSIP_Label_a53e1a02-565a-4928-9e70-2da65deee57f_SetDate">
    <vt:lpwstr>2026-01-15T12:59:12Z</vt:lpwstr>
  </property>
  <property fmtid="{D5CDD505-2E9C-101B-9397-08002B2CF9AE}" pid="4" name="MSIP_Label_a53e1a02-565a-4928-9e70-2da65deee57f_Method">
    <vt:lpwstr>Privileged</vt:lpwstr>
  </property>
  <property fmtid="{D5CDD505-2E9C-101B-9397-08002B2CF9AE}" pid="5" name="MSIP_Label_a53e1a02-565a-4928-9e70-2da65deee57f_Name">
    <vt:lpwstr>vertraulich</vt:lpwstr>
  </property>
  <property fmtid="{D5CDD505-2E9C-101B-9397-08002B2CF9AE}" pid="6" name="MSIP_Label_a53e1a02-565a-4928-9e70-2da65deee57f_SiteId">
    <vt:lpwstr>f5342d95-aa7e-460f-b3ed-51b1514dd06a</vt:lpwstr>
  </property>
  <property fmtid="{D5CDD505-2E9C-101B-9397-08002B2CF9AE}" pid="7" name="MSIP_Label_a53e1a02-565a-4928-9e70-2da65deee57f_ActionId">
    <vt:lpwstr>ffac98da-54cb-40ce-99c9-5fd2c9987a20</vt:lpwstr>
  </property>
  <property fmtid="{D5CDD505-2E9C-101B-9397-08002B2CF9AE}" pid="8" name="MSIP_Label_a53e1a02-565a-4928-9e70-2da65deee57f_ContentBits">
    <vt:lpwstr>2</vt:lpwstr>
  </property>
  <property fmtid="{D5CDD505-2E9C-101B-9397-08002B2CF9AE}" pid="9" name="MSIP_Label_a53e1a02-565a-4928-9e70-2da65deee57f_Tag">
    <vt:lpwstr>10, 0, 1, 1</vt:lpwstr>
  </property>
  <property fmtid="{D5CDD505-2E9C-101B-9397-08002B2CF9AE}" pid="10" name="ContentTypeId">
    <vt:lpwstr>0x0101003CD64EBB99675B47999179C138A0E6D40061F349BE609D1442B2B7C4FA7B77E51D</vt:lpwstr>
  </property>
  <property fmtid="{D5CDD505-2E9C-101B-9397-08002B2CF9AE}" pid="11" name="Themen kubus IT">
    <vt:lpwstr/>
  </property>
  <property fmtid="{D5CDD505-2E9C-101B-9397-08002B2CF9AE}" pid="12" name="Kategorie kubus IT">
    <vt:lpwstr/>
  </property>
</Properties>
</file>